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内墙涂料" sheetId="1" r:id="rId1"/>
  </sheets>
  <definedNames>
    <definedName name="_xlnm._FilterDatabase" localSheetId="0" hidden="1">内墙涂料!$A$5:$N$23</definedName>
    <definedName name="_xlnm.Print_Area" localSheetId="0">内墙涂料!$A$1:$L$23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<sst xmlns="http://schemas.openxmlformats.org/spreadsheetml/2006/main" count="116" uniqueCount="39">
  <si>
    <t>永靖县忆江南北侧棚户区改造安置小区项目内墙涂料工程专业分包工程量清单明细表</t>
  </si>
  <si>
    <t>序号</t>
  </si>
  <si>
    <t>项目名称</t>
  </si>
  <si>
    <t>项目特征描述</t>
  </si>
  <si>
    <t>工作内容</t>
  </si>
  <si>
    <t>计量单位</t>
  </si>
  <si>
    <t>工程量</t>
  </si>
  <si>
    <t>不含增值税单价（元）</t>
  </si>
  <si>
    <t>不含增值税合价（元）</t>
  </si>
  <si>
    <t>结算工程量计算规则</t>
  </si>
  <si>
    <t>招标人供应材料名称</t>
  </si>
  <si>
    <t>招标人提供配合的机械</t>
  </si>
  <si>
    <t>备注</t>
  </si>
  <si>
    <t>内墙涂料工程</t>
  </si>
  <si>
    <t>一</t>
  </si>
  <si>
    <t>1#楼内墙涂料工程</t>
  </si>
  <si>
    <t>墙面喷刷涂料</t>
  </si>
  <si>
    <t>1.喷刷涂料部位:楼梯间、电信间 、商业内墙
 2.涂料品种、喷刷遍数:普通涂料
 3.其他:详见图集及设计图纸</t>
  </si>
  <si>
    <t>脚手架搭拆、基层清理、修补、底漆一遍、面漆一遍，养护、垃圾清理等全部工作内容</t>
  </si>
  <si>
    <t>m2</t>
  </si>
  <si>
    <t>按施工图纸以面积计算</t>
  </si>
  <si>
    <t>无</t>
  </si>
  <si>
    <t>塔吊</t>
  </si>
  <si>
    <t>1.喷刷涂料部位:管井、风井墙
 2.涂料品种、喷刷遍数:普通涂料
 3.其他:详见图集及设计图纸</t>
  </si>
  <si>
    <t>招标清单无工程量</t>
  </si>
  <si>
    <t>1.喷刷涂料部位:屋面机房
 2.涂料品种、喷刷遍数:普通涂料
 3.其他:详见图集及设计图纸</t>
  </si>
  <si>
    <t>1.喷刷涂料部位:地下室内墙
 2.涂料品种、喷刷遍数:普通涂料
 3.其他:详见图集及设计图纸</t>
  </si>
  <si>
    <t>1.喷刷涂料部位:地下室夹层天棚
 2.涂料品种、喷刷遍数:普通涂料
 3.其他:详见图集及设计图纸</t>
  </si>
  <si>
    <t>1.喷刷涂料部位:商业天棚
 2.涂料品种、喷刷遍数:普通涂料
 3.其他:详见图集及设计图纸</t>
  </si>
  <si>
    <t>二</t>
  </si>
  <si>
    <t>2#内墙涂料工程</t>
  </si>
  <si>
    <t>1.喷刷涂料部位:楼梯间、电信间 
 2.涂料品种、喷刷遍数:普通涂料
 3.其他:详见图集及设计图纸</t>
  </si>
  <si>
    <t>三</t>
  </si>
  <si>
    <t>车库内墙涂料工程</t>
  </si>
  <si>
    <t>1.喷刷涂料部位:地下车库内墙包含独立柱
2.涂料品种、喷刷遍数:乳胶漆两遍 
3.其余详见图集及设计图纸</t>
  </si>
  <si>
    <t>叉车</t>
  </si>
  <si>
    <t>不含税合计</t>
  </si>
  <si>
    <t>增值税税额</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</si>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</sst>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indexed="8"/>
      <name val="宋体"/>
      <charset val="134"/>
    </font>
    <font>
      <sz val="11"/>
      <color indexed="8"/>
      <name val="宋体"/>
      <charset val="134"/>
      <scheme val="minor"/>
    </font>
    <font>
      <b/>
      <sz val="11"/>
      <color indexed="8"/>
      <name val="宋体"/>
      <charset val="134"/>
      <scheme val="minor"/>
    </font>
    <font>
      <b/>
      <sz val="16"/>
      <color indexed="8"/>
      <name val="宋体"/>
      <charset val="134"/>
      <scheme val="minor"/>
    </font>
    <font>
      <sz val="11"/>
      <name val="宋体"/>
      <charset val="134"/>
      <scheme val="minor"/>
    </font>
    <font>
      <b/>
      <sz val="11"/>
      <name val="宋体"/>
      <charset val="134"/>
      <scheme val="minor"/>
    </font>
    <font>
      <sz val="11"/>
      <name val="宋体"/>
      <charset val="134"/>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4" borderId="10" applyNumberFormat="0" applyAlignment="0" applyProtection="0">
      <alignment vertical="center"/>
    </xf>
    <xf numFmtId="0" fontId="18" fillId="5" borderId="11" applyNumberFormat="0" applyAlignment="0" applyProtection="0">
      <alignment vertical="center"/>
    </xf>
    <xf numFmtId="0" fontId="19" fillId="5" borderId="10" applyNumberFormat="0" applyAlignment="0" applyProtection="0">
      <alignment vertical="center"/>
    </xf>
    <xf numFmtId="0" fontId="20" fillId="6"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47">
    <xf numFmtId="0" fontId="0" fillId="0" borderId="0" xfId="0">
      <alignment vertical="center"/>
    </xf>
    <xf numFmtId="0" fontId="1" fillId="0" borderId="0" xfId="0" applyFont="1" applyFill="1" applyAlignment="1">
      <alignment horizontal="center" vertical="center"/>
    </xf>
    <xf numFmtId="0" fontId="1" fillId="2" borderId="0" xfId="0" applyFont="1" applyFill="1" applyAlignment="1">
      <alignment horizontal="center" vertical="center"/>
    </xf>
    <xf numFmtId="0" fontId="2" fillId="0" borderId="0" xfId="0" applyFont="1" applyFill="1" applyAlignment="1">
      <alignment horizontal="center" vertical="center"/>
    </xf>
    <xf numFmtId="0" fontId="1" fillId="0" borderId="0" xfId="0" applyFont="1" applyFill="1" applyAlignment="1">
      <alignment horizontal="left" vertical="center" wrapText="1"/>
    </xf>
    <xf numFmtId="176" fontId="1" fillId="0" borderId="0" xfId="0" applyNumberFormat="1" applyFont="1" applyFill="1" applyBorder="1" applyAlignment="1">
      <alignment horizontal="center" vertical="center"/>
    </xf>
    <xf numFmtId="43" fontId="1" fillId="0" borderId="0" xfId="0" applyNumberFormat="1" applyFont="1" applyFill="1" applyBorder="1" applyAlignment="1">
      <alignment horizontal="center" vertical="center"/>
    </xf>
    <xf numFmtId="0" fontId="1"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176" fontId="3" fillId="0" borderId="1" xfId="0" applyNumberFormat="1" applyFont="1" applyFill="1" applyBorder="1" applyAlignment="1">
      <alignment horizontal="center" vertical="center"/>
    </xf>
    <xf numFmtId="43" fontId="3" fillId="0" borderId="1" xfId="0" applyNumberFormat="1"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1" fillId="2" borderId="0" xfId="0" applyNumberFormat="1" applyFont="1" applyFill="1" applyAlignment="1">
      <alignment horizontal="center" vertical="center"/>
    </xf>
    <xf numFmtId="0" fontId="4" fillId="2" borderId="1"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xf>
    <xf numFmtId="176" fontId="4" fillId="2" borderId="1" xfId="0" applyNumberFormat="1" applyFont="1" applyFill="1" applyBorder="1" applyAlignment="1">
      <alignment horizontal="center" vertical="center"/>
    </xf>
    <xf numFmtId="176"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0" fontId="1" fillId="2" borderId="0" xfId="0" applyFont="1" applyFill="1" applyAlignment="1">
      <alignment horizontal="center" vertical="center" wrapText="1"/>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6" fillId="0" borderId="6" xfId="0"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1" fillId="0" borderId="0" xfId="0" applyNumberFormat="1" applyFont="1" applyFill="1" applyAlignment="1">
      <alignment horizontal="center" vertical="center"/>
    </xf>
    <xf numFmtId="0" fontId="4" fillId="2" borderId="5" xfId="0" applyFont="1" applyFill="1" applyBorder="1" applyAlignment="1">
      <alignment horizontal="center" vertical="center"/>
    </xf>
    <xf numFmtId="0" fontId="4" fillId="2" borderId="1" xfId="0"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176" fontId="2" fillId="0" borderId="1" xfId="0" applyNumberFormat="1" applyFont="1" applyFill="1" applyBorder="1" applyAlignment="1">
      <alignment horizontal="center" vertical="center"/>
    </xf>
    <xf numFmtId="43"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3"/>
  <sheetViews>
    <sheetView tabSelected="1" view="pageBreakPreview" zoomScale="85" zoomScaleNormal="100" topLeftCell="B1" workbookViewId="0">
      <selection activeCell="R17" sqref="R17"/>
    </sheetView>
  </sheetViews>
  <sheetFormatPr defaultColWidth="8.73333333333333" defaultRowHeight="13.5"/>
  <cols>
    <col min="1" max="1" width="5.75" style="1" customWidth="1"/>
    <col min="2" max="2" width="17.8" style="1" customWidth="1"/>
    <col min="3" max="3" width="38.8166666666667" style="4" customWidth="1"/>
    <col min="4" max="4" width="33.9666666666667" style="4" customWidth="1"/>
    <col min="5" max="5" width="5.75" style="1" customWidth="1"/>
    <col min="6" max="6" width="10.3166666666667" style="5" customWidth="1"/>
    <col min="7" max="7" width="14.45" style="6" customWidth="1"/>
    <col min="8" max="8" width="16.275" style="6" customWidth="1"/>
    <col min="9" max="9" width="16.8833333333333" style="1" customWidth="1"/>
    <col min="10" max="10" width="11.9083333333333" style="7" customWidth="1"/>
    <col min="11" max="11" width="11.0833333333333" style="1" customWidth="1"/>
    <col min="12" max="12" width="10.5833333333333" style="1" customWidth="1"/>
    <col min="13" max="13" width="11" style="1" customWidth="1"/>
    <col min="14" max="15" width="8.73333333333333" style="1"/>
    <col min="16" max="16" width="9.375" style="1"/>
    <col min="17" max="16384" width="8.73333333333333" style="1"/>
  </cols>
  <sheetData>
    <row r="1" s="1" customFormat="1" ht="35" customHeight="1" spans="1:14">
      <c r="A1" s="8" t="s">
        <v>0</v>
      </c>
      <c r="B1" s="9"/>
      <c r="C1" s="10"/>
      <c r="D1" s="10"/>
      <c r="E1" s="9"/>
      <c r="F1" s="11"/>
      <c r="G1" s="12"/>
      <c r="H1" s="12"/>
      <c r="I1" s="9"/>
      <c r="J1" s="9"/>
      <c r="K1" s="9"/>
      <c r="L1" s="9"/>
    </row>
    <row r="2" s="1" customFormat="1" ht="35" customHeight="1" spans="1:14">
      <c r="A2" s="13" t="s">
        <v>1</v>
      </c>
      <c r="B2" s="13" t="s">
        <v>2</v>
      </c>
      <c r="C2" s="14" t="s">
        <v>3</v>
      </c>
      <c r="D2" s="14" t="s">
        <v>4</v>
      </c>
      <c r="E2" s="14" t="s">
        <v>5</v>
      </c>
      <c r="F2" s="14" t="s">
        <v>6</v>
      </c>
      <c r="G2" s="14" t="s">
        <v>7</v>
      </c>
      <c r="H2" s="14" t="s">
        <v>8</v>
      </c>
      <c r="I2" s="14" t="s">
        <v>9</v>
      </c>
      <c r="J2" s="14" t="s">
        <v>10</v>
      </c>
      <c r="K2" s="14" t="s">
        <v>11</v>
      </c>
      <c r="L2" s="14" t="s">
        <v>12</v>
      </c>
    </row>
    <row r="3" s="1" customFormat="1" ht="35" customHeight="1" spans="1:14">
      <c r="A3" s="15"/>
      <c r="B3" s="15"/>
      <c r="C3" s="14"/>
      <c r="D3" s="14"/>
      <c r="E3" s="14"/>
      <c r="F3" s="14"/>
      <c r="G3" s="14"/>
      <c r="H3" s="14"/>
      <c r="I3" s="14"/>
      <c r="J3" s="14"/>
      <c r="K3" s="14"/>
      <c r="L3" s="14"/>
    </row>
    <row r="4" s="2" customFormat="1" ht="35" customHeight="1" spans="1:14">
      <c r="A4" s="16" t="s">
        <v>13</v>
      </c>
      <c r="B4" s="16"/>
      <c r="C4" s="17"/>
      <c r="D4" s="17"/>
      <c r="E4" s="16"/>
      <c r="F4" s="16"/>
      <c r="G4" s="16"/>
      <c r="H4" s="16"/>
      <c r="I4" s="16"/>
      <c r="J4" s="16"/>
      <c r="K4" s="16"/>
      <c r="L4" s="16"/>
      <c r="M4" s="18"/>
    </row>
    <row r="5" s="2" customFormat="1" ht="29" customHeight="1" spans="1:14">
      <c r="A5" s="19" t="s">
        <v>14</v>
      </c>
      <c r="B5" s="20" t="s">
        <v>15</v>
      </c>
      <c r="C5" s="21"/>
      <c r="D5" s="21"/>
      <c r="E5" s="22"/>
      <c r="F5" s="23"/>
      <c r="G5" s="23"/>
      <c r="H5" s="24"/>
      <c r="I5" s="25"/>
      <c r="J5" s="26"/>
      <c r="K5" s="26"/>
      <c r="L5" s="26"/>
      <c r="M5" s="18"/>
      <c r="N5" s="27"/>
    </row>
    <row r="6" s="1" customFormat="1" ht="81" customHeight="1" spans="1:14">
      <c r="A6" s="28">
        <v>1</v>
      </c>
      <c r="B6" s="29" t="s">
        <v>16</v>
      </c>
      <c r="C6" s="30" t="s">
        <v>17</v>
      </c>
      <c r="D6" s="31" t="s">
        <v>18</v>
      </c>
      <c r="E6" s="28" t="s">
        <v>19</v>
      </c>
      <c r="F6" s="32">
        <v>4282.32</v>
      </c>
      <c r="G6" s="32"/>
      <c r="H6" s="33"/>
      <c r="I6" s="34" t="s">
        <v>20</v>
      </c>
      <c r="J6" s="35" t="s">
        <v>21</v>
      </c>
      <c r="K6" s="35" t="s">
        <v>22</v>
      </c>
      <c r="L6" s="35"/>
      <c r="M6" s="36"/>
    </row>
    <row r="7" s="1" customFormat="1" ht="73" customHeight="1" spans="1:14">
      <c r="A7" s="28">
        <v>2</v>
      </c>
      <c r="B7" s="29" t="s">
        <v>16</v>
      </c>
      <c r="C7" s="30" t="s">
        <v>23</v>
      </c>
      <c r="D7" s="31" t="s">
        <v>18</v>
      </c>
      <c r="E7" s="28" t="s">
        <v>19</v>
      </c>
      <c r="F7" s="32">
        <v>1009.35</v>
      </c>
      <c r="G7" s="32"/>
      <c r="H7" s="33"/>
      <c r="I7" s="34" t="s">
        <v>20</v>
      </c>
      <c r="J7" s="35" t="s">
        <v>21</v>
      </c>
      <c r="K7" s="35" t="s">
        <v>22</v>
      </c>
      <c r="L7" s="35" t="s">
        <v>24</v>
      </c>
      <c r="M7" s="36"/>
    </row>
    <row r="8" s="1" customFormat="1" ht="73" customHeight="1" spans="1:14">
      <c r="A8" s="28">
        <v>3</v>
      </c>
      <c r="B8" s="29" t="s">
        <v>16</v>
      </c>
      <c r="C8" s="30" t="s">
        <v>25</v>
      </c>
      <c r="D8" s="31" t="s">
        <v>18</v>
      </c>
      <c r="E8" s="28" t="s">
        <v>19</v>
      </c>
      <c r="F8" s="32">
        <v>160.58</v>
      </c>
      <c r="G8" s="32"/>
      <c r="H8" s="33"/>
      <c r="I8" s="34" t="s">
        <v>20</v>
      </c>
      <c r="J8" s="35" t="s">
        <v>21</v>
      </c>
      <c r="K8" s="35" t="s">
        <v>22</v>
      </c>
      <c r="L8" s="35"/>
      <c r="M8" s="36"/>
    </row>
    <row r="9" s="1" customFormat="1" ht="74" customHeight="1" spans="1:14">
      <c r="A9" s="28">
        <v>4</v>
      </c>
      <c r="B9" s="29" t="s">
        <v>16</v>
      </c>
      <c r="C9" s="30" t="s">
        <v>26</v>
      </c>
      <c r="D9" s="31" t="s">
        <v>18</v>
      </c>
      <c r="E9" s="28" t="s">
        <v>19</v>
      </c>
      <c r="F9" s="32">
        <v>986.23</v>
      </c>
      <c r="G9" s="32"/>
      <c r="H9" s="33"/>
      <c r="I9" s="34" t="s">
        <v>20</v>
      </c>
      <c r="J9" s="35" t="s">
        <v>21</v>
      </c>
      <c r="K9" s="35" t="s">
        <v>22</v>
      </c>
      <c r="L9" s="35"/>
      <c r="M9" s="36"/>
    </row>
    <row r="10" s="1" customFormat="1" ht="82" customHeight="1" spans="1:14">
      <c r="A10" s="28">
        <v>5</v>
      </c>
      <c r="B10" s="29" t="s">
        <v>16</v>
      </c>
      <c r="C10" s="30" t="s">
        <v>27</v>
      </c>
      <c r="D10" s="31" t="s">
        <v>18</v>
      </c>
      <c r="E10" s="28" t="s">
        <v>19</v>
      </c>
      <c r="F10" s="32">
        <v>316.88</v>
      </c>
      <c r="G10" s="32"/>
      <c r="H10" s="33"/>
      <c r="I10" s="34" t="s">
        <v>20</v>
      </c>
      <c r="J10" s="35" t="s">
        <v>21</v>
      </c>
      <c r="K10" s="35" t="s">
        <v>22</v>
      </c>
      <c r="L10" s="35"/>
      <c r="M10" s="36"/>
    </row>
    <row r="11" s="1" customFormat="1" ht="73" customHeight="1" spans="1:14">
      <c r="A11" s="28">
        <v>6</v>
      </c>
      <c r="B11" s="29" t="s">
        <v>16</v>
      </c>
      <c r="C11" s="30" t="s">
        <v>28</v>
      </c>
      <c r="D11" s="31" t="s">
        <v>18</v>
      </c>
      <c r="E11" s="28" t="s">
        <v>19</v>
      </c>
      <c r="F11" s="32">
        <v>1330.99</v>
      </c>
      <c r="G11" s="32"/>
      <c r="H11" s="33"/>
      <c r="I11" s="34" t="s">
        <v>20</v>
      </c>
      <c r="J11" s="35" t="s">
        <v>21</v>
      </c>
      <c r="K11" s="35" t="s">
        <v>22</v>
      </c>
      <c r="L11" s="35"/>
      <c r="M11" s="36"/>
    </row>
    <row r="12" s="2" customFormat="1" ht="35" customHeight="1" spans="1:14">
      <c r="A12" s="19" t="s">
        <v>29</v>
      </c>
      <c r="B12" s="20" t="s">
        <v>30</v>
      </c>
      <c r="C12" s="37"/>
      <c r="D12" s="37"/>
      <c r="E12" s="22"/>
      <c r="F12" s="23"/>
      <c r="G12" s="23"/>
      <c r="H12" s="24"/>
      <c r="I12" s="25"/>
      <c r="J12" s="26"/>
      <c r="K12" s="26"/>
      <c r="L12" s="26"/>
      <c r="M12" s="18"/>
    </row>
    <row r="13" s="1" customFormat="1" ht="71" customHeight="1" spans="1:14">
      <c r="A13" s="28">
        <v>1</v>
      </c>
      <c r="B13" s="29" t="s">
        <v>16</v>
      </c>
      <c r="C13" s="30" t="s">
        <v>31</v>
      </c>
      <c r="D13" s="31" t="s">
        <v>18</v>
      </c>
      <c r="E13" s="28" t="s">
        <v>19</v>
      </c>
      <c r="F13" s="32">
        <v>2856.53</v>
      </c>
      <c r="G13" s="32"/>
      <c r="H13" s="33"/>
      <c r="I13" s="34" t="s">
        <v>20</v>
      </c>
      <c r="J13" s="35" t="s">
        <v>21</v>
      </c>
      <c r="K13" s="35" t="s">
        <v>22</v>
      </c>
      <c r="L13" s="35"/>
      <c r="M13" s="36"/>
    </row>
    <row r="14" s="1" customFormat="1" ht="70" customHeight="1" spans="1:14">
      <c r="A14" s="28">
        <v>2</v>
      </c>
      <c r="B14" s="29" t="s">
        <v>16</v>
      </c>
      <c r="C14" s="30" t="s">
        <v>23</v>
      </c>
      <c r="D14" s="31" t="s">
        <v>18</v>
      </c>
      <c r="E14" s="28" t="s">
        <v>19</v>
      </c>
      <c r="F14" s="32">
        <v>2160.08</v>
      </c>
      <c r="G14" s="32"/>
      <c r="H14" s="33"/>
      <c r="I14" s="34" t="s">
        <v>20</v>
      </c>
      <c r="J14" s="35" t="s">
        <v>21</v>
      </c>
      <c r="K14" s="35" t="s">
        <v>22</v>
      </c>
      <c r="L14" s="35" t="s">
        <v>24</v>
      </c>
      <c r="M14" s="36"/>
    </row>
    <row r="15" s="1" customFormat="1" ht="73" customHeight="1" spans="1:14">
      <c r="A15" s="28">
        <v>3</v>
      </c>
      <c r="B15" s="29" t="s">
        <v>16</v>
      </c>
      <c r="C15" s="30" t="s">
        <v>25</v>
      </c>
      <c r="D15" s="31" t="s">
        <v>18</v>
      </c>
      <c r="E15" s="28" t="s">
        <v>19</v>
      </c>
      <c r="F15" s="32">
        <v>152.86</v>
      </c>
      <c r="G15" s="32"/>
      <c r="H15" s="33"/>
      <c r="I15" s="34" t="s">
        <v>20</v>
      </c>
      <c r="J15" s="35" t="s">
        <v>21</v>
      </c>
      <c r="K15" s="35" t="s">
        <v>22</v>
      </c>
      <c r="L15" s="35"/>
      <c r="M15" s="36"/>
    </row>
    <row r="16" s="1" customFormat="1" ht="70" customHeight="1" spans="1:14">
      <c r="A16" s="28">
        <v>4</v>
      </c>
      <c r="B16" s="29" t="s">
        <v>16</v>
      </c>
      <c r="C16" s="30" t="s">
        <v>26</v>
      </c>
      <c r="D16" s="31" t="s">
        <v>18</v>
      </c>
      <c r="E16" s="28" t="s">
        <v>19</v>
      </c>
      <c r="F16" s="32">
        <v>608.52</v>
      </c>
      <c r="G16" s="32"/>
      <c r="H16" s="33"/>
      <c r="I16" s="34" t="s">
        <v>20</v>
      </c>
      <c r="J16" s="35" t="s">
        <v>21</v>
      </c>
      <c r="K16" s="35" t="s">
        <v>22</v>
      </c>
      <c r="L16" s="35"/>
      <c r="M16" s="36"/>
    </row>
    <row r="17" s="1" customFormat="1" ht="77" customHeight="1" spans="1:13">
      <c r="A17" s="28">
        <v>5</v>
      </c>
      <c r="B17" s="29" t="s">
        <v>16</v>
      </c>
      <c r="C17" s="30" t="s">
        <v>27</v>
      </c>
      <c r="D17" s="31" t="s">
        <v>18</v>
      </c>
      <c r="E17" s="28" t="s">
        <v>19</v>
      </c>
      <c r="F17" s="32">
        <v>322.48</v>
      </c>
      <c r="G17" s="32"/>
      <c r="H17" s="33"/>
      <c r="I17" s="34" t="s">
        <v>20</v>
      </c>
      <c r="J17" s="35" t="s">
        <v>21</v>
      </c>
      <c r="K17" s="35" t="s">
        <v>22</v>
      </c>
      <c r="L17" s="35"/>
      <c r="M17" s="36"/>
    </row>
    <row r="18" s="1" customFormat="1" ht="77" customHeight="1" spans="1:13">
      <c r="A18" s="28">
        <v>6</v>
      </c>
      <c r="B18" s="29" t="s">
        <v>16</v>
      </c>
      <c r="C18" s="30" t="s">
        <v>28</v>
      </c>
      <c r="D18" s="31" t="s">
        <v>18</v>
      </c>
      <c r="E18" s="28" t="s">
        <v>19</v>
      </c>
      <c r="F18" s="32">
        <v>636.54</v>
      </c>
      <c r="G18" s="32"/>
      <c r="H18" s="33"/>
      <c r="I18" s="34" t="s">
        <v>20</v>
      </c>
      <c r="J18" s="35" t="s">
        <v>21</v>
      </c>
      <c r="K18" s="35" t="s">
        <v>22</v>
      </c>
      <c r="L18" s="35"/>
      <c r="M18" s="36"/>
    </row>
    <row r="19" s="2" customFormat="1" ht="28" customHeight="1" spans="1:13">
      <c r="A19" s="19" t="s">
        <v>32</v>
      </c>
      <c r="B19" s="20" t="s">
        <v>33</v>
      </c>
      <c r="C19" s="37"/>
      <c r="D19" s="37"/>
      <c r="E19" s="22"/>
      <c r="F19" s="23"/>
      <c r="G19" s="23"/>
      <c r="H19" s="23"/>
      <c r="I19" s="38"/>
      <c r="J19" s="39"/>
      <c r="K19" s="39"/>
      <c r="L19" s="39"/>
      <c r="M19" s="18"/>
    </row>
    <row r="20" s="1" customFormat="1" ht="63" customHeight="1" spans="1:13">
      <c r="A20" s="28">
        <v>1</v>
      </c>
      <c r="B20" s="40" t="s">
        <v>16</v>
      </c>
      <c r="C20" s="30" t="s">
        <v>34</v>
      </c>
      <c r="D20" s="31" t="s">
        <v>18</v>
      </c>
      <c r="E20" s="28" t="s">
        <v>19</v>
      </c>
      <c r="F20" s="32">
        <f>1480.78+190.42</f>
        <v>1671.2</v>
      </c>
      <c r="G20" s="32"/>
      <c r="H20" s="33"/>
      <c r="I20" s="34" t="s">
        <v>20</v>
      </c>
      <c r="J20" s="35" t="s">
        <v>21</v>
      </c>
      <c r="K20" s="35" t="s">
        <v>35</v>
      </c>
      <c r="L20" s="35"/>
      <c r="M20" s="36"/>
    </row>
    <row r="21" s="3" customFormat="1" ht="37" customHeight="1" spans="1:13">
      <c r="A21" s="41"/>
      <c r="B21" s="41" t="s">
        <v>36</v>
      </c>
      <c r="C21" s="42"/>
      <c r="D21" s="42"/>
      <c r="E21" s="41"/>
      <c r="F21" s="43"/>
      <c r="G21" s="44"/>
      <c r="H21" s="44"/>
      <c r="I21" s="41"/>
      <c r="J21" s="45"/>
      <c r="K21" s="41"/>
      <c r="L21" s="41"/>
    </row>
    <row r="22" s="3" customFormat="1" ht="37" customHeight="1" spans="1:13">
      <c r="A22" s="41"/>
      <c r="B22" s="41" t="s">
        <v>37</v>
      </c>
      <c r="C22" s="46">
        <v>0.09</v>
      </c>
      <c r="D22" s="42"/>
      <c r="E22" s="41"/>
      <c r="F22" s="43"/>
      <c r="G22" s="44"/>
      <c r="H22" s="44"/>
      <c r="I22" s="41"/>
      <c r="J22" s="45"/>
      <c r="K22" s="41"/>
      <c r="L22" s="41"/>
    </row>
    <row r="23" s="3" customFormat="1" ht="38" customHeight="1" spans="1:13">
      <c r="A23" s="41"/>
      <c r="B23" s="41" t="s">
        <v>38</v>
      </c>
      <c r="C23" s="42"/>
      <c r="D23" s="42"/>
      <c r="E23" s="41"/>
      <c r="F23" s="43"/>
      <c r="G23" s="44"/>
      <c r="H23" s="44"/>
      <c r="I23" s="41"/>
      <c r="J23" s="45"/>
      <c r="K23" s="41"/>
      <c r="L23" s="41"/>
    </row>
  </sheetData>
  <autoFilter xmlns:etc="http://www.wps.cn/officeDocument/2017/etCustomData" ref="A5:N23" etc:filterBottomFollowUsedRange="0">
    <extLst/>
  </autoFilter>
  <mergeCells count="17">
    <mergeCell ref="A1:L1"/>
    <mergeCell ref="A4:L4"/>
    <mergeCell ref="B5:E5"/>
    <mergeCell ref="B12:E12"/>
    <mergeCell ref="B19:E19"/>
    <mergeCell ref="A2:A3"/>
    <mergeCell ref="B2:B3"/>
    <mergeCell ref="C2:C3"/>
    <mergeCell ref="D2:D3"/>
    <mergeCell ref="E2:E3"/>
    <mergeCell ref="F2:F3"/>
    <mergeCell ref="G2:G3"/>
    <mergeCell ref="H2:H3"/>
    <mergeCell ref="I2:I3"/>
    <mergeCell ref="J2:J3"/>
    <mergeCell ref="K2:K3"/>
    <mergeCell ref="L2:L3"/>
  </mergeCells>
  <printOptions gridLines="1"/>
  <pageMargins left="0.156944444444444" right="0.196527777777778" top="0.236111111111111" bottom="0.156944444444444" header="0.0388888888888889" footer="0.156944444444444"/>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内墙涂料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cp:lastModifiedBy>
  <dcterms:created xsi:type="dcterms:W3CDTF">2025-04-01T23:52:00Z</dcterms:created>
  <dcterms:modified xsi:type="dcterms:W3CDTF">2026-03-10T01:31:48Z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1353B9E7982248FD8ECD68675552F197_13</vt:lpwstr>
  </property>
  <property fmtid="{D5CDD505-2E9C-101B-9397-08002B2CF9AE}" pid="3" name="KSOProductBuildVer">
    <vt:lpwstr>2052-12.1.0.25225</vt:lpwstr>
  </property>
  <property fmtid="{D5CDD505-2E9C-101B-9397-08002B2CF9AE}" pid="4" name="CalculationRule">
    <vt:i4>0</vt:i4>
  </property>
</Properties>
</file>