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工程量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<sst xmlns="http://schemas.openxmlformats.org/spreadsheetml/2006/main" count="323" uniqueCount="172">
  <si>
    <t>永靖县污水处理站扩容提升搬迁项目
劳务分包工程量清单明细表</t>
  </si>
  <si>
    <t>序号</t>
  </si>
  <si>
    <t>项目名称</t>
  </si>
  <si>
    <t>项目特征描述</t>
  </si>
  <si>
    <t>工作内容</t>
  </si>
  <si>
    <t>单位</t>
  </si>
  <si>
    <t>工程量</t>
  </si>
  <si>
    <t>不含增值税单价（元）</t>
  </si>
  <si>
    <t>不含增值税
合价（元）</t>
  </si>
  <si>
    <t>工程量计算规则</t>
  </si>
  <si>
    <t>招标人供应材料名称</t>
  </si>
  <si>
    <t>招标人提供配合的机械</t>
  </si>
  <si>
    <t>备注</t>
  </si>
  <si>
    <t>一</t>
  </si>
  <si>
    <t>污水处理站</t>
  </si>
  <si>
    <t>挖基坑土方及外运</t>
  </si>
  <si>
    <t>1.土壤类别：一二类土
2.挖土深度：7.5m以内
3.开挖部位：基坑、集水坑等
4.开挖方式：机械开挖+人工清底
5.其他：符合设计图纸及地基基础工程施工质量验收标准要求</t>
  </si>
  <si>
    <t>1、按施工图及方案分层、分段开挖，严禁超挖；机械开挖至基底以上 20–30cm 后改为人工清底；包含基坑、承台、地梁、集水井等所有土方开挖。
2、土方外运（运距10km内）：装车、外运至合法弃土场（包含消纳费用）；含弃土消纳、道路保洁、车辆冲洗、防尘、城管 / 环卫协调及费用。
3、机械与人工：含挖掘机、装载机、运输车、等所有机械进出场、使用、维护；含配合人工、清底、修坡、防护用工。</t>
  </si>
  <si>
    <t>m3</t>
  </si>
  <si>
    <t>按承包人认可的天然密实体积计算</t>
  </si>
  <si>
    <t>/</t>
  </si>
  <si>
    <t>回填土</t>
  </si>
  <si>
    <t>1.填方材料品种：素土、级配砂石
2.密实度要求：符合设计及规范要求
3.填方来源、运距：外购土运距10km以内
5.其他：分层回填夯实，符合设计图纸及规范要求</t>
  </si>
  <si>
    <t>1、按照设计及规范要求选取合格回填土料，负责土方挖取、筛选、转运、摊铺；严禁使用淤泥、腐殖土、冻土、建筑垃圾、大块石块及不合格土质。
2、分层回填摊铺：严格按施工方案分层摊铺、分段施工，控制每层摊铺厚度，基坑、基槽、承台、地梁、肥槽等所有区域全部回填到位，做到回填饱满、无空隙。
3、分层夯实碾压：采用机械或人工夯实设备逐层碾压、夯实，确保压实度、含水率符合设计及规范要求；边角、沟槽、墙体周边等机械盲区采用人工夯实。
4、土方外购转运（含外购费用，运距10km）：负责回填土倒运、堆土整理，土料堆放规整，做好防尘、覆盖防护。
5、人工、机械及辅材：包含回填所用挖掘机、装载机、运输车、打夯机、水泵等全部机械设备进出场、使用、维修、保养；涵盖所有作业人工、小型工具及耗材。</t>
  </si>
  <si>
    <t>按承包人认可的回填压实后的体积计算</t>
  </si>
  <si>
    <t>垫层混凝土浇筑</t>
  </si>
  <si>
    <t>1.混凝土种类：商品混凝土
2.混凝土强度等级：C20
3.垫层厚度：100mm
4.浇筑部位：基础垫层
5.其他：符合设计及规范要求</t>
  </si>
  <si>
    <t>基层平整夯实（不包括基坑清槽）、混凝土浇注、振捣、养护、砼试块制作养护送检等全部工作内容</t>
  </si>
  <si>
    <t>㎡</t>
  </si>
  <si>
    <t>按垫层设计图示尺寸以面积计算</t>
  </si>
  <si>
    <t>混凝土</t>
  </si>
  <si>
    <t>一次结构混凝土浇筑</t>
  </si>
  <si>
    <t>1.混凝土种类：商品混凝土
2.混凝土强度等级：C30
3.浇筑部位：主体结构（基础、基础梁、矩形柱、有梁板、现浇板、直形墙等）
4.其他：符合设计及规范要求</t>
  </si>
  <si>
    <t>混凝土浇注、振捣、养护、砼试块制作养护送检等全部工作内容。</t>
  </si>
  <si>
    <t>m³</t>
  </si>
  <si>
    <t>按设计图示尺寸以体积计算</t>
  </si>
  <si>
    <t>一次结构模板制作与安装</t>
  </si>
  <si>
    <t>1.部位：垫层；
2.工作内容：模板制作与安装；
3.基层处理，材料运输、刷底油、固定、拆除等全部工作内容</t>
  </si>
  <si>
    <t>模板制安及支撑安装、维护、拆 除、堆放、运输及 清理模内杂物 、刷隔离剂 （含对拉螺栓安拆）等全部工作内容</t>
  </si>
  <si>
    <t>按模板与混凝土构件的接触面积计算</t>
  </si>
  <si>
    <t>模板（含木方）、周转材料（架子管、扣件、顶撑）</t>
  </si>
  <si>
    <t>1.部位：筏板基础、条形基础、集水坑；
2.工作内容：模板制作与安装；
3.基层处理，材料运输、刷底油、固定、拆除等全部工作内容</t>
  </si>
  <si>
    <t>按模板与混凝土 构件的接触面积计算</t>
  </si>
  <si>
    <t>1.部位：梁板；
2.工作内容：模板制作与安装；
3.基层处理，材料运输、刷底油、固定、拆除等全部工作内容</t>
  </si>
  <si>
    <t>1.部位：墙柱；
2.工作内容：模板制作与安装；
3.基层处理，材料运输、刷底油、固定、拆除等全部工作内容</t>
  </si>
  <si>
    <t>模板（含木方）、周转材料（架子管、扣件、顶撑、止水丝杆）</t>
  </si>
  <si>
    <t>一次结构钢筋制作安装</t>
  </si>
  <si>
    <t>1.钢筋部位：基础及主体结构
2.其他：符合设计图纸及规范要求</t>
  </si>
  <si>
    <t>钢筋卸料、覆盖、钢筋领料、标牌、堆放、除锈、下料、对焊、成型、套丝、发料、钢筋试件的制作及配合送检，钢筋二次转运、安装绑扎、套简连接、电渣压力焊接、钢筋托架(马凳)、预留、预埋件（环）制安、焊接安装等全部工作内容</t>
  </si>
  <si>
    <t>t</t>
  </si>
  <si>
    <t>按设计图示钢筋长度乘单位理论质量计算（净量计算）</t>
  </si>
  <si>
    <t>钢筋及钢筋套筒</t>
  </si>
  <si>
    <t>防水保护层</t>
  </si>
  <si>
    <t>1.部位：池底板
2.材料品种、规格：50厚C20细石混凝土</t>
  </si>
  <si>
    <t>施工复核、模板清理润湿、砼浇筑振捣、二次收面、施工缝处理、覆盖养护、成品保护、机具转运、落地砼清理、配合试块及验收、工完场清；含全部人工、小型机具、养护辅材</t>
  </si>
  <si>
    <t>m2</t>
  </si>
  <si>
    <t>按设计图示尺寸以面积计算</t>
  </si>
  <si>
    <t>细石混凝土</t>
  </si>
  <si>
    <t>挤塑聚苯板防护墙面（胶带粘接）</t>
  </si>
  <si>
    <t>1.施工部位：池壁外侧
2.材料品种、规格：50mm厚挤塑聚苯板
3.粘接方式：专用胶带粘接</t>
  </si>
  <si>
    <t>脚手架搭拆、基层清理、铺设挤塑聚苯板 等全部工作内容</t>
  </si>
  <si>
    <t>按设计图示尺寸以材料覆盖净面积计算，不分厚度</t>
  </si>
  <si>
    <t>挤塑聚苯板</t>
  </si>
  <si>
    <t>砖胎膜砌筑</t>
  </si>
  <si>
    <t>1.砌筑部位：基础砖胎膜（含内墙抹灰）
2.砖品种、规格、强度等级：240mm×115mm×53mm烧结普通砖（小红砖），MU10强度等级
3.砂浆强度等级、配合比：M7.5水泥砂浆
4.其他：符合设计图纸及工程施工质量验收规范要求</t>
  </si>
  <si>
    <t>基层清理、砌块转运切割、砂浆搅拌、运输、砂浆砌筑、勾缝、抹灰、顶砖塞缝、洞口预留、废料清理、自检整改、成品保护；含人工、小型机具；</t>
  </si>
  <si>
    <t>按设计图示尺寸体
积计算</t>
  </si>
  <si>
    <t>砖、水泥、砂子</t>
  </si>
  <si>
    <t>烧结黏土实心砖（±0.00以下）
（层高≤1.5m）</t>
  </si>
  <si>
    <t>1.部位:±0.00以下
2.砖品种、规格、强度等级:MU10烧结黏土实心砖
3.砂浆强度等级、配合比:M7.5砂浆</t>
  </si>
  <si>
    <t>基层清理、砌块转运切割、砂浆搅拌、运输、砂浆砌筑、勾缝、顶砖塞缝、洞口预留、废料清理、自检整改、成品保护；含人工、小型机具；</t>
  </si>
  <si>
    <t>砌体材料、水泥、砂子</t>
  </si>
  <si>
    <t>烧结多孔砖（±0.00以上）
（层高≤3.6m）</t>
  </si>
  <si>
    <t>1.部位:±0.00以上
2.砖品种、规格、强度等级:MU10烧结多孔砖
3.砂浆强度等级、配合比:M7.5砂浆</t>
  </si>
  <si>
    <t>内墙抹灰（层高≤3.6m）</t>
  </si>
  <si>
    <t>1.部位:一层站房
2.5mm厚1:0.5:2.5水泥石灰膏砂浆抹平
3.8mm厚1:1:6水泥石灰膏砂浆打底扫毛或划出纹道
4.界面剂一道甩毛
5.喷湿墙面</t>
  </si>
  <si>
    <t>脚手架搭拆、清理、修补、刷处理剂、堵墙眼、砂浆 搅拌、运输、清扫落地灰、 拉毛、挂网、分层抹平（压 光）、勾分格缝、配合试 块制作等全部工作内容</t>
  </si>
  <si>
    <t>按设计图示尺寸面积（不分遍数）计算，不计算门窗洞口侧积壁面</t>
  </si>
  <si>
    <t>水泥、砂子、网格布/钢丝网</t>
  </si>
  <si>
    <t>内墙、天棚涂料</t>
  </si>
  <si>
    <t>1.基层类型:界面剂一道、基层粉刷石膏找平
2.刮腻子要求:批刮腻子两遍，贴玻璃玻纤网格布
3.涂料品种、喷刷遍数:环保涂料两遍</t>
  </si>
  <si>
    <t>脚手架搭拆、刷涂料、工作面清理等全部工作内容</t>
  </si>
  <si>
    <t>按设计图示尺 寸以面积（不分遍数）计算， 不计算门窗洞口侧
壁面积</t>
  </si>
  <si>
    <t>含材料</t>
  </si>
  <si>
    <t>内墙面贴砖</t>
  </si>
  <si>
    <t>1.部位：格栅井内壁（混凝土墙面）
2.材料品种、规格:白色瓷砖
3.其余详见设计图纸</t>
  </si>
  <si>
    <t>脚手架搭拆、砂浆搅拌调运、清理基层、试排弹线、锯板修边、铺贴饰面（包含门窗洞口侧面墙砖），清理净面，材料运输等全部工作内容</t>
  </si>
  <si>
    <t>按设计图示净尺寸以镶贴表面积计算</t>
  </si>
  <si>
    <t>瓷砖、砂子、水泥</t>
  </si>
  <si>
    <t>外墙抹灰</t>
  </si>
  <si>
    <t>1.12厚防水砂浆(内掺防水剂)找平
2.墙体基层清理干净</t>
  </si>
  <si>
    <t>二次结构混凝土浇筑</t>
  </si>
  <si>
    <t>1.部位：一层站房构造柱、圈梁、过梁、压顶、卫生间防水台，沉淀池及污泥池二次浇筑混凝土等；
1.混凝土种类：商品混凝土
2.混凝土强度等级：C25
3.满足图纸设计及规范要求</t>
  </si>
  <si>
    <t>混凝土浇注、振捣、养护、砼试块制作养护送检等全部工作内容</t>
  </si>
  <si>
    <t>二次结构模板支拆</t>
  </si>
  <si>
    <t>1.部位：一层站房构造柱、圈梁、过梁、压顶、卫生间防水台等；
2.工作内容：模板制作与安装；
3.基层处理，材料运输、刷底油、固定、拆除等全部工作内容</t>
  </si>
  <si>
    <t>脚手架搭拆、模板制安及支撑安装、维护、拆除、堆放、运输及清理模内杂物、刷隔离剂（含对拉螺栓安拆）等全部工作内容</t>
  </si>
  <si>
    <t>按模板与现浇混凝土构件的接触面积计算</t>
  </si>
  <si>
    <t>模板（含木方）、周转材料（架子管
、扣件、顶撑）</t>
  </si>
  <si>
    <t>二次结构钢筋制作安装（含植筋）</t>
  </si>
  <si>
    <t>1.部位：构造柱、圈梁、 过梁、压顶、卫生 间防水台等；
2.具体要求详见设计图纸及相关规范
3、自行购买专用结构植筋胶；</t>
  </si>
  <si>
    <t>按设计围示钢筋长度乘单位理论计算</t>
  </si>
  <si>
    <t>钢筋及套筒</t>
  </si>
  <si>
    <t>细石混凝土地面</t>
  </si>
  <si>
    <t>1.部位:一层地面
2.60厚C15混凝土垫层
3.水泥浆一道(内掺建筑胶)
4.40厚C20细石混凝土,表面撒1:1水泥砂子随打随抹光
5.具体要求:详见图集、设计图纸及相关规范</t>
  </si>
  <si>
    <t>混凝土、水泥、砂子</t>
  </si>
  <si>
    <t>水泥踢脚</t>
  </si>
  <si>
    <t>1.部位：一层地面踢脚
2.6厚1:2.5水泥砂浆抹面压实赶光
3.素水泥浆一道
4.6厚1:3水泥砂浆打底划出纹道
5.具体要求:详见图集、设计图纸及相关规范</t>
  </si>
  <si>
    <t>清理基层，刷素水泥浆，制运砂浆，抹面，压光，养护.材料运输等全部工作内容</t>
  </si>
  <si>
    <t>m</t>
  </si>
  <si>
    <t>按设计图示尺寸以延长米计算</t>
  </si>
  <si>
    <t>水泥、砂子</t>
  </si>
  <si>
    <t>保温隔热屋面</t>
  </si>
  <si>
    <t>1.部位:不上人屋面
2.保温隔热材料品种、规格、厚度:100mm厚挤塑聚苯板
3.具体要求详见装修标准、设计图纸及相关规范</t>
  </si>
  <si>
    <t>清扫底层、铺设挤塑聚苯板、排气管安装等全部工作内容</t>
  </si>
  <si>
    <t>按设计图示尺寸以材料覆盖净面积计算，不分
厚度</t>
  </si>
  <si>
    <t>挤塑聚苯板、排气管</t>
  </si>
  <si>
    <t>屋面发泡混凝土浇筑</t>
  </si>
  <si>
    <t>1.部位：不上人屋面
2.最薄30厚LC5.0轻集料混凝土2%找坡层
3.具体要求:详见图集、设计图纸及相关规范</t>
  </si>
  <si>
    <t>发泡混凝土浇注、振捣、养护、等全部工作内容</t>
  </si>
  <si>
    <t>按设计图示尺寸以体积 计算</t>
  </si>
  <si>
    <t>发泡混凝土</t>
  </si>
  <si>
    <t>屋面水泥砂浆找平层</t>
  </si>
  <si>
    <t>1.部位：不上人屋面
2.20mm厚1:3水泥砂浆找平层
3.具体要求:详见图集、设计图纸及相关规范</t>
  </si>
  <si>
    <t>清理基层、砂浆搅拌、运输、刷素水泥浆、抹面、压光、养护等全部工作内容</t>
  </si>
  <si>
    <t>混凝土散水</t>
  </si>
  <si>
    <t>1. 面层做法：50mm 厚C20 细石混凝土面层，撒 1:1 水泥砂子压实赶光
2. 基层做法：150mm 厚5~32mm 卵石灌 M2.5 混合砂浆，宽出面层 100mm
3. 基底处理：素土夯实</t>
  </si>
  <si>
    <t>按设计图示尺寸以水平投影面积计算</t>
  </si>
  <si>
    <t>混凝土台阶</t>
  </si>
  <si>
    <t>1. 面层做法：40mm 厚 C20 细石混凝土，表面撒 1:1 水泥干砂随打随抹光，台阶面设置 1% 向外排水坡度
2. 基层做法：150mm 厚 5~32mm 粒径卵石（砾石），灌 M2.5 混合砂浆宽出面层 100mm
3. 基底处理：素土夯实，符合设计要求</t>
  </si>
  <si>
    <t>按设计图示尺寸以台阶水平投影面积计算</t>
  </si>
  <si>
    <t>混凝土、水泥、砂子、卵石（砾石）</t>
  </si>
  <si>
    <t>止水钢板安装</t>
  </si>
  <si>
    <t>1.部位：水池池壁施工缝
2.材料品种、规格:3mm厚钢板，L=300mm
3.其余详见设计图纸</t>
  </si>
  <si>
    <t>钢板卸料、覆盖、领料、标牌、堆放、除锈、下料、二次转运双面焊接、与墙柱箍筋焊接安装等全部工作内容</t>
  </si>
  <si>
    <t>按设计图示尺寸止水带长度计算</t>
  </si>
  <si>
    <t>止水钢板</t>
  </si>
  <si>
    <t>钢管脚手架（双排）</t>
  </si>
  <si>
    <t>1.名称:建筑钢管外脚手架高度6.1m
2.做法:脚手架做双排防护
3.部位:主体工程</t>
  </si>
  <si>
    <t>1.按照设计图纸要求，架管、扣件等的领取、运输,搭拆脚手架、斜道、安全通道、上料平台，安全网及密目网铺设，拆除脚手架后材料的堆放、维修刷油及整理堆放、消理场地、来料卸车等全部工作内容2.施工所需要的机械、设备、工具，二级配电箱到设备的电缆等材料自理、3.购买班组人员工伤意外伤害保险。</t>
  </si>
  <si>
    <t>按实际搭设面积计算</t>
  </si>
  <si>
    <t>架子管、扣件、顶撑及密目网</t>
  </si>
  <si>
    <t>基坑临边防护</t>
  </si>
  <si>
    <t>1.名称:基坑临边防护
2.做法:设两道防护栏杆形式、立杆间距1.5米，底部安装成品踢脚板
3.部位:基坑边0.5米</t>
  </si>
  <si>
    <t>1.按照设计图纸要求，架管扣件等的领取、运输，脚手架、斜道、爬梯、安全通道防护架的搭、拆，安全网、密目网的铺设，拆除脚手架后材料的堆放、维修刷油及整理堆放、清理场地、来料卸车等全部工作内容；                             2.施工所需要的机械、设备、工具，二级配电箱到设备的电缆等材料自理。        3.购买班组人员工伤意外伤害保险。</t>
  </si>
  <si>
    <t>按实际搭设长度计算</t>
  </si>
  <si>
    <t>二</t>
  </si>
  <si>
    <t>化粪池</t>
  </si>
  <si>
    <t>挖基坑土方</t>
  </si>
  <si>
    <t>1.土壤类别：一二类土
2.挖土深度：4m以内
3.开挖部位：基坑、集水坑等
4.开挖方式：机械开挖+人工清底
5.其他：符合设计图纸及地基基础工程施工质量验收标准要求</t>
  </si>
  <si>
    <t>1、按施工图及方案分层、分段开挖，严禁超挖；机械开挖至基底以上 20–30cm 后改为人工清底；包含基坑、承台、地梁、集水井等所有土方开挖。
2、土方外运（运距20km内）：装车、外运至合法弃土场（包含消纳费用）；含弃土消纳费用、道路保洁、车辆冲洗、防尘、城管 / 环卫协调及费用。
3、机械与人工：含挖掘机、装载机、运输车、等所有机械进出场、使用、维护；含配合人工、清底、修坡、防护用工。</t>
  </si>
  <si>
    <t>回填方</t>
  </si>
  <si>
    <t>1.填方材料品种：素土
2.密实度要求：符合设计及规范要求
3.填方来源、运距：外购土运距20km以内
5.其他：分层回填夯实，符合设计图纸及规范要求</t>
  </si>
  <si>
    <t>1、按照设计及规范要求选取合格回填土料，负责土方挖取、筛选、转运、摊铺；严禁使用淤泥、腐殖土、冻土、建筑垃圾、大块石块及不合格土质。
2、分层回填摊铺：严格按施工方案分层摊铺、分段施工，控制每层摊铺厚度，基坑、基槽、承台、地梁、肥槽等所有区域全部回填到位，做到回填饱满、无空隙。
3、分层夯实碾压：采用机械或人工夯实设备逐层碾压、夯实，确保压实度、含水率符合设计及规范要求；边角、沟槽、墙体周边等机械盲区采用人工夯实。
4、土方外购转运（含外购费用，运距20km）：负责回填土倒运、堆土整理，土料堆放规整，做好防尘、覆盖防护。
5、人工、机械及辅材：包含回填所用挖掘机、装载机、运输车、打夯机、水泵等全部机械设备进出场、使用、维修、保养；涵盖所有作业人工、小型工具及耗材。</t>
  </si>
  <si>
    <t>混凝土垫层</t>
  </si>
  <si>
    <t>1.混凝土种类：商品混凝土
2.混凝土强度等级：C20
3.满足图纸设计及规范要求</t>
  </si>
  <si>
    <t>基坑清槽平整压实、混凝土浇注、振捣、养护、砼试块制作养护送检等全部工作内容。</t>
  </si>
  <si>
    <t>按垫层设计图示尺寸面积计算</t>
  </si>
  <si>
    <t>1.部位:筏板基础、条形基础、梁板柱、直形墙等主体结构
2.混凝土种类:C30商品混凝土
5.具体要求详见设计图纸及相关规范</t>
  </si>
  <si>
    <t>主体结构钢筋制作及安装</t>
  </si>
  <si>
    <t>1.部位:筏板基础、条形基础、梁板柱、直形墙等主体结构
2.具体要求详见设计图纸及相关规范</t>
  </si>
  <si>
    <t>主体结构模板制作与安装</t>
  </si>
  <si>
    <t>模板制安及支撑安装、维护、拆、堆放、运输及 清理模内杂物刷隔离剂(含对拉螺栓安拆)等全部工作内容</t>
  </si>
  <si>
    <t>防水砂浆</t>
  </si>
  <si>
    <t>1.部位：池壁
2.材料品种、规格：20厚防水砂浆抹面</t>
  </si>
  <si>
    <t>砂子、水泥、防水剂</t>
  </si>
  <si>
    <t>1.部位：水池周边墙施工缝
2.材料品种、规格:3mm厚钢板，L=300mm
3.其余详见设计图纸</t>
  </si>
  <si>
    <t>1.名称:建筑钢管外脚手架高度3.7m
2.做法:脚手架做双排防护
3.部位:主体工程</t>
  </si>
  <si>
    <t>1.按照设计图纸要求，架管扣件等的领取、运输，脚手架、斜道、爬梯、安全通道防护架的搭、拆，安全网、密目网的铺设，拆除脚手架后材料的堆放、维修刷油及整理堆放、清理场地、来料卸车等全部工作内容2.施工所需要的机械、设备、工具，二级配电箱到设备的电缆等材料自理。3.购买班组人员工伤意外伤害保险。</t>
  </si>
  <si>
    <t>合计</t>
  </si>
  <si>
    <t>增值税3%</t>
  </si>
  <si>
    <t>含增值税合计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</si>
</sst>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ajor"/>
    </font>
    <font>
      <b/>
      <sz val="10.5"/>
      <color theme="1"/>
      <name val="宋体"/>
      <charset val="134"/>
      <scheme val="major"/>
    </font>
    <font>
      <sz val="10.5"/>
      <color theme="1"/>
      <name val="宋体"/>
      <charset val="134"/>
      <scheme val="minor"/>
    </font>
    <font>
      <b/>
      <sz val="10.5"/>
      <name val="宋体"/>
      <charset val="134"/>
      <scheme val="major"/>
    </font>
    <font>
      <sz val="10.5"/>
      <name val="宋体"/>
      <charset val="134"/>
      <scheme val="major"/>
    </font>
    <font>
      <sz val="10.5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8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5" fillId="0" borderId="5" xfId="49" applyFont="1" applyFill="1" applyBorder="1" applyAlignment="1">
      <alignment horizontal="left" vertical="center" wrapText="1"/>
    </xf>
    <xf numFmtId="0" fontId="5" fillId="0" borderId="6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right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5" fillId="0" borderId="1" xfId="49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/>
    </xf>
    <xf numFmtId="0" fontId="5" fillId="0" borderId="8" xfId="49" applyFont="1" applyFill="1" applyBorder="1" applyAlignment="1">
      <alignment horizontal="left" vertical="center" wrapText="1"/>
    </xf>
    <xf numFmtId="176" fontId="5" fillId="0" borderId="5" xfId="49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9" xfId="49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49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13" xfId="49" applyFont="1" applyFill="1" applyBorder="1" applyAlignment="1">
      <alignment horizontal="left" vertical="center" wrapText="1"/>
    </xf>
    <xf numFmtId="0" fontId="5" fillId="0" borderId="14" xfId="49" applyFont="1" applyFill="1" applyBorder="1" applyAlignment="1">
      <alignment vertical="center" wrapText="1"/>
    </xf>
    <xf numFmtId="0" fontId="5" fillId="0" borderId="15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49" applyFont="1" applyFill="1" applyBorder="1" applyAlignment="1" applyProtection="1">
      <alignment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5" fillId="0" borderId="6" xfId="0" applyNumberFormat="1" applyFont="1" applyFill="1" applyBorder="1" applyAlignment="1">
      <alignment horizontal="right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/>
    <xf numFmtId="0" fontId="6" fillId="0" borderId="0" xfId="0" applyFont="1" applyAlignment="1"/>
    <xf numFmtId="0" fontId="5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0" fontId="5" fillId="0" borderId="16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25</xdr:col>
      <xdr:colOff>140970</xdr:colOff>
      <xdr:row>19</xdr:row>
      <xdr:rowOff>0</xdr:rowOff>
    </xdr:from>
    <xdr:to>
      <xdr:col>32</xdr:col>
      <xdr:colOff>120650</xdr:colOff>
      <xdr:row>21</xdr:row>
      <xdr:rowOff>224155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927570" y="27622500"/>
          <a:ext cx="4633595" cy="28530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52"/>
  <sheetViews>
    <sheetView tabSelected="1" workbookViewId="0">
      <pane xSplit="2" ySplit="2" topLeftCell="C47" activePane="bottomRight" state="frozen"/>
      <selection/>
      <selection pane="topRight"/>
      <selection pane="bottomLeft"/>
      <selection pane="bottomRight" activeCell="R48" sqref="R48"/>
    </sheetView>
  </sheetViews>
  <sheetFormatPr defaultColWidth="8.725" defaultRowHeight="12.75"/>
  <cols>
    <col min="1" max="1" width="6.75833333333333" style="5" customWidth="1"/>
    <col min="2" max="2" width="11.375" style="6" customWidth="1"/>
    <col min="3" max="3" width="21.625" style="6" customWidth="1"/>
    <col min="4" max="4" width="33.375" style="7" customWidth="1"/>
    <col min="5" max="5" width="5.75833333333333" style="5" customWidth="1"/>
    <col min="6" max="6" width="8.5" style="8" customWidth="1"/>
    <col min="7" max="7" width="8.74166666666667" style="9" customWidth="1"/>
    <col min="8" max="8" width="11.1166666666667" style="8" customWidth="1"/>
    <col min="9" max="9" width="10.7333333333333" style="10" customWidth="1"/>
    <col min="10" max="10" width="8.85833333333333" style="7" customWidth="1"/>
    <col min="11" max="11" width="10" style="7" customWidth="1"/>
    <col min="12" max="12" width="7.125" style="5" customWidth="1"/>
    <col min="13" max="13" width="11" style="5" customWidth="1"/>
    <col min="14" max="16384" width="8.725" style="5"/>
  </cols>
  <sheetData>
    <row r="1" s="1" customFormat="1" ht="40" customHeight="1" spans="1:13">
      <c r="A1" s="11" t="s">
        <v>0</v>
      </c>
      <c r="B1" s="12"/>
      <c r="C1" s="12"/>
      <c r="D1" s="11"/>
      <c r="E1" s="13"/>
      <c r="F1" s="14"/>
      <c r="G1" s="15"/>
      <c r="H1" s="14"/>
      <c r="I1" s="16"/>
      <c r="J1" s="11"/>
      <c r="K1" s="11"/>
      <c r="L1" s="13"/>
      <c r="M1" s="17"/>
    </row>
    <row r="2" s="1" customFormat="1" ht="41" customHeight="1" spans="1:13">
      <c r="A2" s="18" t="s">
        <v>1</v>
      </c>
      <c r="B2" s="18" t="s">
        <v>2</v>
      </c>
      <c r="C2" s="18" t="s">
        <v>3</v>
      </c>
      <c r="D2" s="19" t="s">
        <v>4</v>
      </c>
      <c r="E2" s="18" t="s">
        <v>5</v>
      </c>
      <c r="F2" s="20" t="s">
        <v>6</v>
      </c>
      <c r="G2" s="21" t="s">
        <v>7</v>
      </c>
      <c r="H2" s="22" t="s">
        <v>8</v>
      </c>
      <c r="I2" s="19" t="s">
        <v>9</v>
      </c>
      <c r="J2" s="19" t="s">
        <v>10</v>
      </c>
      <c r="K2" s="19" t="s">
        <v>11</v>
      </c>
      <c r="L2" s="19" t="s">
        <v>12</v>
      </c>
    </row>
    <row r="3" s="2" customFormat="1" ht="33" customHeight="1" spans="1:13">
      <c r="A3" s="23" t="s">
        <v>13</v>
      </c>
      <c r="B3" s="24" t="s">
        <v>14</v>
      </c>
      <c r="C3" s="25"/>
      <c r="D3" s="25"/>
      <c r="E3" s="25"/>
      <c r="F3" s="26"/>
      <c r="G3" s="27"/>
      <c r="H3" s="26"/>
      <c r="I3" s="28"/>
      <c r="J3" s="25"/>
      <c r="K3" s="25"/>
      <c r="L3" s="29"/>
    </row>
    <row r="4" s="1" customFormat="1" ht="177" customHeight="1" spans="1:13">
      <c r="A4" s="19">
        <v>1</v>
      </c>
      <c r="B4" s="30" t="s">
        <v>15</v>
      </c>
      <c r="C4" s="31" t="s">
        <v>16</v>
      </c>
      <c r="D4" s="32" t="s">
        <v>17</v>
      </c>
      <c r="E4" s="33" t="s">
        <v>18</v>
      </c>
      <c r="F4" s="34">
        <v>2664.8</v>
      </c>
      <c r="G4" s="35"/>
      <c r="H4" s="36"/>
      <c r="I4" s="22" t="s">
        <v>19</v>
      </c>
      <c r="J4" s="22" t="s">
        <v>20</v>
      </c>
      <c r="K4" s="22" t="s">
        <v>20</v>
      </c>
      <c r="L4" s="37"/>
    </row>
    <row r="5" s="1" customFormat="1" ht="273" customHeight="1" spans="1:13">
      <c r="A5" s="19">
        <v>2</v>
      </c>
      <c r="B5" s="30" t="s">
        <v>21</v>
      </c>
      <c r="C5" s="31" t="s">
        <v>22</v>
      </c>
      <c r="D5" s="32" t="s">
        <v>23</v>
      </c>
      <c r="E5" s="33" t="s">
        <v>18</v>
      </c>
      <c r="F5" s="34">
        <v>1345.9</v>
      </c>
      <c r="G5" s="35"/>
      <c r="H5" s="36"/>
      <c r="I5" s="22" t="s">
        <v>24</v>
      </c>
      <c r="J5" s="22" t="s">
        <v>20</v>
      </c>
      <c r="K5" s="22" t="s">
        <v>20</v>
      </c>
      <c r="L5" s="37"/>
    </row>
    <row r="6" s="3" customFormat="1" ht="111" customHeight="1" spans="1:13">
      <c r="A6" s="19">
        <v>3</v>
      </c>
      <c r="B6" s="38" t="s">
        <v>25</v>
      </c>
      <c r="C6" s="31" t="s">
        <v>26</v>
      </c>
      <c r="D6" s="39" t="s">
        <v>27</v>
      </c>
      <c r="E6" s="33" t="s">
        <v>28</v>
      </c>
      <c r="F6" s="40">
        <v>323.5</v>
      </c>
      <c r="G6" s="41"/>
      <c r="H6" s="36"/>
      <c r="I6" s="38" t="s">
        <v>29</v>
      </c>
      <c r="J6" s="40" t="s">
        <v>30</v>
      </c>
      <c r="K6" s="40"/>
      <c r="L6" s="42"/>
      <c r="M6" s="43"/>
    </row>
    <row r="7" s="1" customFormat="1" ht="125" customHeight="1" spans="1:13">
      <c r="A7" s="19">
        <v>4</v>
      </c>
      <c r="B7" s="44" t="s">
        <v>31</v>
      </c>
      <c r="C7" s="45" t="s">
        <v>32</v>
      </c>
      <c r="D7" s="32" t="s">
        <v>33</v>
      </c>
      <c r="E7" s="19" t="s">
        <v>34</v>
      </c>
      <c r="F7" s="22">
        <v>452.5</v>
      </c>
      <c r="G7" s="46"/>
      <c r="H7" s="36"/>
      <c r="I7" s="47" t="s">
        <v>35</v>
      </c>
      <c r="J7" s="22" t="s">
        <v>30</v>
      </c>
      <c r="K7" s="22" t="s">
        <v>20</v>
      </c>
      <c r="L7" s="48"/>
    </row>
    <row r="8" s="1" customFormat="1" ht="99" customHeight="1" spans="1:13">
      <c r="A8" s="19">
        <v>5</v>
      </c>
      <c r="B8" s="49" t="s">
        <v>36</v>
      </c>
      <c r="C8" s="31" t="s">
        <v>37</v>
      </c>
      <c r="D8" s="39" t="s">
        <v>38</v>
      </c>
      <c r="E8" s="33" t="s">
        <v>28</v>
      </c>
      <c r="F8" s="50">
        <v>10.58</v>
      </c>
      <c r="G8" s="51"/>
      <c r="H8" s="36"/>
      <c r="I8" s="52" t="s">
        <v>39</v>
      </c>
      <c r="J8" s="22" t="s">
        <v>40</v>
      </c>
      <c r="K8" s="22" t="s">
        <v>20</v>
      </c>
      <c r="L8" s="37"/>
    </row>
    <row r="9" s="1" customFormat="1" ht="118" customHeight="1" spans="1:13">
      <c r="A9" s="19">
        <v>6</v>
      </c>
      <c r="B9" s="53"/>
      <c r="C9" s="31" t="s">
        <v>41</v>
      </c>
      <c r="D9" s="54"/>
      <c r="E9" s="33" t="s">
        <v>28</v>
      </c>
      <c r="F9" s="50">
        <v>74</v>
      </c>
      <c r="G9" s="51"/>
      <c r="H9" s="36"/>
      <c r="I9" s="52" t="s">
        <v>42</v>
      </c>
      <c r="J9" s="22" t="s">
        <v>40</v>
      </c>
      <c r="K9" s="22" t="s">
        <v>20</v>
      </c>
      <c r="L9" s="37"/>
    </row>
    <row r="10" s="1" customFormat="1" ht="105" customHeight="1" spans="1:13">
      <c r="A10" s="19">
        <v>7</v>
      </c>
      <c r="B10" s="53"/>
      <c r="C10" s="31" t="s">
        <v>43</v>
      </c>
      <c r="D10" s="54"/>
      <c r="E10" s="33" t="s">
        <v>28</v>
      </c>
      <c r="F10" s="50">
        <v>476.29</v>
      </c>
      <c r="G10" s="51"/>
      <c r="H10" s="36"/>
      <c r="I10" s="52" t="s">
        <v>42</v>
      </c>
      <c r="J10" s="22" t="s">
        <v>40</v>
      </c>
      <c r="K10" s="22" t="s">
        <v>20</v>
      </c>
      <c r="L10" s="37"/>
    </row>
    <row r="11" s="1" customFormat="1" ht="106" customHeight="1" spans="1:13">
      <c r="A11" s="19">
        <v>8</v>
      </c>
      <c r="B11" s="55"/>
      <c r="C11" s="31" t="s">
        <v>44</v>
      </c>
      <c r="D11" s="56"/>
      <c r="E11" s="33" t="s">
        <v>28</v>
      </c>
      <c r="F11" s="50">
        <v>1531.55</v>
      </c>
      <c r="G11" s="51"/>
      <c r="H11" s="36"/>
      <c r="I11" s="52" t="s">
        <v>42</v>
      </c>
      <c r="J11" s="22" t="s">
        <v>45</v>
      </c>
      <c r="K11" s="22" t="s">
        <v>20</v>
      </c>
      <c r="L11" s="37"/>
    </row>
    <row r="12" s="1" customFormat="1" ht="114" customHeight="1" spans="1:13">
      <c r="A12" s="19">
        <v>9</v>
      </c>
      <c r="B12" s="44" t="s">
        <v>46</v>
      </c>
      <c r="C12" s="57" t="s">
        <v>47</v>
      </c>
      <c r="D12" s="58" t="s">
        <v>48</v>
      </c>
      <c r="E12" s="59" t="s">
        <v>49</v>
      </c>
      <c r="F12" s="50">
        <f>62.8-F24</f>
        <v>61.654</v>
      </c>
      <c r="G12" s="51"/>
      <c r="H12" s="36"/>
      <c r="I12" s="52" t="s">
        <v>50</v>
      </c>
      <c r="J12" s="22" t="s">
        <v>51</v>
      </c>
      <c r="K12" s="22" t="s">
        <v>20</v>
      </c>
      <c r="L12" s="37"/>
    </row>
    <row r="13" s="3" customFormat="1" ht="101" customHeight="1" spans="1:13">
      <c r="A13" s="19">
        <v>10</v>
      </c>
      <c r="B13" s="47" t="s">
        <v>52</v>
      </c>
      <c r="C13" s="47" t="s">
        <v>53</v>
      </c>
      <c r="D13" s="32" t="s">
        <v>54</v>
      </c>
      <c r="E13" s="33" t="s">
        <v>55</v>
      </c>
      <c r="F13" s="22">
        <v>323.42</v>
      </c>
      <c r="G13" s="46"/>
      <c r="H13" s="36"/>
      <c r="I13" s="47" t="s">
        <v>56</v>
      </c>
      <c r="J13" s="22" t="s">
        <v>57</v>
      </c>
      <c r="K13" s="22" t="s">
        <v>20</v>
      </c>
      <c r="L13" s="19"/>
      <c r="M13" s="43"/>
    </row>
    <row r="14" s="3" customFormat="1" ht="95" customHeight="1" spans="1:13">
      <c r="A14" s="19">
        <v>11</v>
      </c>
      <c r="B14" s="47" t="s">
        <v>58</v>
      </c>
      <c r="C14" s="45" t="s">
        <v>59</v>
      </c>
      <c r="D14" s="32" t="s">
        <v>60</v>
      </c>
      <c r="E14" s="19" t="s">
        <v>28</v>
      </c>
      <c r="F14" s="22">
        <f>89.2*4.8</f>
        <v>428.16</v>
      </c>
      <c r="G14" s="46"/>
      <c r="H14" s="36"/>
      <c r="I14" s="47" t="s">
        <v>61</v>
      </c>
      <c r="J14" s="22" t="s">
        <v>62</v>
      </c>
      <c r="K14" s="22" t="s">
        <v>20</v>
      </c>
      <c r="L14" s="19"/>
      <c r="M14" s="43"/>
    </row>
    <row r="15" s="3" customFormat="1" ht="166" customHeight="1" spans="1:13">
      <c r="A15" s="19">
        <v>12</v>
      </c>
      <c r="B15" s="47" t="s">
        <v>63</v>
      </c>
      <c r="C15" s="45" t="s">
        <v>64</v>
      </c>
      <c r="D15" s="32" t="s">
        <v>65</v>
      </c>
      <c r="E15" s="19" t="s">
        <v>34</v>
      </c>
      <c r="F15" s="22">
        <v>25.676</v>
      </c>
      <c r="G15" s="46"/>
      <c r="H15" s="36"/>
      <c r="I15" s="52" t="s">
        <v>66</v>
      </c>
      <c r="J15" s="22" t="s">
        <v>67</v>
      </c>
      <c r="K15" s="22" t="s">
        <v>20</v>
      </c>
      <c r="L15" s="19"/>
      <c r="M15" s="43"/>
    </row>
    <row r="16" s="1" customFormat="1" ht="116" customHeight="1" spans="1:13">
      <c r="A16" s="19">
        <v>13</v>
      </c>
      <c r="B16" s="47" t="s">
        <v>68</v>
      </c>
      <c r="C16" s="47" t="s">
        <v>69</v>
      </c>
      <c r="D16" s="32" t="s">
        <v>70</v>
      </c>
      <c r="E16" s="19" t="s">
        <v>34</v>
      </c>
      <c r="F16" s="22">
        <v>19.7</v>
      </c>
      <c r="G16" s="21"/>
      <c r="H16" s="36"/>
      <c r="I16" s="47" t="s">
        <v>35</v>
      </c>
      <c r="J16" s="19" t="s">
        <v>71</v>
      </c>
      <c r="K16" s="19" t="s">
        <v>20</v>
      </c>
      <c r="L16" s="19"/>
    </row>
    <row r="17" s="1" customFormat="1" ht="110" customHeight="1" spans="1:35">
      <c r="A17" s="19">
        <v>14</v>
      </c>
      <c r="B17" s="47" t="s">
        <v>72</v>
      </c>
      <c r="C17" s="47" t="s">
        <v>73</v>
      </c>
      <c r="D17" s="32" t="s">
        <v>70</v>
      </c>
      <c r="E17" s="19" t="s">
        <v>34</v>
      </c>
      <c r="F17" s="22">
        <v>33.31</v>
      </c>
      <c r="G17" s="21"/>
      <c r="H17" s="36"/>
      <c r="I17" s="47" t="s">
        <v>35</v>
      </c>
      <c r="J17" s="19" t="s">
        <v>71</v>
      </c>
      <c r="K17" s="19" t="s">
        <v>20</v>
      </c>
      <c r="L17" s="19"/>
    </row>
    <row r="18" s="1" customFormat="1" ht="126" customHeight="1" spans="1:35">
      <c r="A18" s="19">
        <v>15</v>
      </c>
      <c r="B18" s="47" t="s">
        <v>74</v>
      </c>
      <c r="C18" s="47" t="s">
        <v>75</v>
      </c>
      <c r="D18" s="32" t="s">
        <v>76</v>
      </c>
      <c r="E18" s="19" t="s">
        <v>28</v>
      </c>
      <c r="F18" s="22">
        <v>315.28</v>
      </c>
      <c r="G18" s="21"/>
      <c r="H18" s="36"/>
      <c r="I18" s="47" t="s">
        <v>77</v>
      </c>
      <c r="J18" s="19" t="s">
        <v>78</v>
      </c>
      <c r="K18" s="19" t="s">
        <v>20</v>
      </c>
      <c r="L18" s="19"/>
    </row>
    <row r="19" s="3" customFormat="1" ht="119" customHeight="1" spans="1:35">
      <c r="A19" s="19">
        <v>16</v>
      </c>
      <c r="B19" s="47" t="s">
        <v>79</v>
      </c>
      <c r="C19" s="47" t="s">
        <v>80</v>
      </c>
      <c r="D19" s="32" t="s">
        <v>81</v>
      </c>
      <c r="E19" s="19" t="s">
        <v>28</v>
      </c>
      <c r="F19" s="22">
        <v>452.93</v>
      </c>
      <c r="G19" s="21"/>
      <c r="H19" s="36"/>
      <c r="I19" s="47" t="s">
        <v>82</v>
      </c>
      <c r="J19" s="19" t="s">
        <v>20</v>
      </c>
      <c r="K19" s="19" t="s">
        <v>20</v>
      </c>
      <c r="L19" s="19" t="s">
        <v>83</v>
      </c>
      <c r="M19" s="43"/>
    </row>
    <row r="20" s="3" customFormat="1" ht="108" customHeight="1" spans="1:35">
      <c r="A20" s="19">
        <v>17</v>
      </c>
      <c r="B20" s="47" t="s">
        <v>84</v>
      </c>
      <c r="C20" s="47" t="s">
        <v>85</v>
      </c>
      <c r="D20" s="32" t="s">
        <v>86</v>
      </c>
      <c r="E20" s="19" t="s">
        <v>28</v>
      </c>
      <c r="F20" s="22">
        <f>3.12+11.6*4</f>
        <v>49.52</v>
      </c>
      <c r="G20" s="21"/>
      <c r="H20" s="36"/>
      <c r="I20" s="47" t="s">
        <v>87</v>
      </c>
      <c r="J20" s="19" t="s">
        <v>88</v>
      </c>
      <c r="K20" s="19" t="s">
        <v>20</v>
      </c>
      <c r="L20" s="19"/>
      <c r="M20" s="43"/>
    </row>
    <row r="21" s="3" customFormat="1" ht="99" customHeight="1" spans="1:35">
      <c r="A21" s="19">
        <v>18</v>
      </c>
      <c r="B21" s="47" t="s">
        <v>89</v>
      </c>
      <c r="C21" s="47" t="s">
        <v>90</v>
      </c>
      <c r="D21" s="32" t="s">
        <v>76</v>
      </c>
      <c r="E21" s="19" t="s">
        <v>28</v>
      </c>
      <c r="F21" s="22">
        <v>194.81</v>
      </c>
      <c r="G21" s="21"/>
      <c r="H21" s="36"/>
      <c r="I21" s="47" t="s">
        <v>77</v>
      </c>
      <c r="J21" s="19" t="s">
        <v>78</v>
      </c>
      <c r="K21" s="19" t="s">
        <v>20</v>
      </c>
      <c r="L21" s="19"/>
      <c r="M21" s="43"/>
    </row>
    <row r="22" s="2" customFormat="1" ht="139" customHeight="1" spans="1:35">
      <c r="A22" s="19">
        <v>19</v>
      </c>
      <c r="B22" s="44" t="s">
        <v>91</v>
      </c>
      <c r="C22" s="45" t="s">
        <v>92</v>
      </c>
      <c r="D22" s="32" t="s">
        <v>93</v>
      </c>
      <c r="E22" s="19" t="s">
        <v>34</v>
      </c>
      <c r="F22" s="22">
        <f>10.78+17.55*0.65+8.5*0.65</f>
        <v>27.7125</v>
      </c>
      <c r="G22" s="21"/>
      <c r="H22" s="36"/>
      <c r="I22" s="47" t="s">
        <v>35</v>
      </c>
      <c r="J22" s="19" t="s">
        <v>30</v>
      </c>
      <c r="K22" s="19" t="s">
        <v>20</v>
      </c>
      <c r="L22" s="19"/>
    </row>
    <row r="23" s="3" customFormat="1" ht="138" customHeight="1" spans="1:35">
      <c r="A23" s="19">
        <v>20</v>
      </c>
      <c r="B23" s="47" t="s">
        <v>94</v>
      </c>
      <c r="C23" s="31" t="s">
        <v>95</v>
      </c>
      <c r="D23" s="32" t="s">
        <v>96</v>
      </c>
      <c r="E23" s="19" t="s">
        <v>28</v>
      </c>
      <c r="F23" s="22">
        <f>119.2+17.55+8.5</f>
        <v>145.25</v>
      </c>
      <c r="G23" s="21"/>
      <c r="H23" s="36"/>
      <c r="I23" s="47" t="s">
        <v>97</v>
      </c>
      <c r="J23" s="19" t="s">
        <v>98</v>
      </c>
      <c r="K23" s="19" t="s">
        <v>20</v>
      </c>
      <c r="L23" s="19"/>
      <c r="M23" s="43"/>
    </row>
    <row r="24" s="3" customFormat="1" ht="138" customHeight="1" spans="1:35">
      <c r="A24" s="19">
        <v>21</v>
      </c>
      <c r="B24" s="44" t="s">
        <v>99</v>
      </c>
      <c r="C24" s="47" t="s">
        <v>100</v>
      </c>
      <c r="D24" s="58" t="s">
        <v>48</v>
      </c>
      <c r="E24" s="19" t="s">
        <v>49</v>
      </c>
      <c r="F24" s="22">
        <v>1.146</v>
      </c>
      <c r="G24" s="21"/>
      <c r="H24" s="36"/>
      <c r="I24" s="60" t="s">
        <v>101</v>
      </c>
      <c r="J24" s="61" t="s">
        <v>102</v>
      </c>
      <c r="K24" s="19" t="s">
        <v>20</v>
      </c>
      <c r="L24" s="19"/>
      <c r="M24" s="43"/>
    </row>
    <row r="25" s="1" customFormat="1" ht="133" customHeight="1" spans="1:35">
      <c r="A25" s="19">
        <v>22</v>
      </c>
      <c r="B25" s="62" t="s">
        <v>103</v>
      </c>
      <c r="C25" s="47" t="s">
        <v>104</v>
      </c>
      <c r="D25" s="32" t="s">
        <v>93</v>
      </c>
      <c r="E25" s="19" t="s">
        <v>28</v>
      </c>
      <c r="F25" s="20">
        <v>105.43</v>
      </c>
      <c r="G25" s="51"/>
      <c r="H25" s="36"/>
      <c r="I25" s="47" t="s">
        <v>56</v>
      </c>
      <c r="J25" s="19" t="s">
        <v>105</v>
      </c>
      <c r="K25" s="19" t="s">
        <v>20</v>
      </c>
      <c r="L25" s="37"/>
    </row>
    <row r="26" s="1" customFormat="1" ht="143" customHeight="1" spans="1:35">
      <c r="A26" s="19">
        <v>23</v>
      </c>
      <c r="B26" s="62" t="s">
        <v>106</v>
      </c>
      <c r="C26" s="47" t="s">
        <v>107</v>
      </c>
      <c r="D26" s="32" t="s">
        <v>108</v>
      </c>
      <c r="E26" s="19" t="s">
        <v>109</v>
      </c>
      <c r="F26" s="20">
        <v>101.08</v>
      </c>
      <c r="G26" s="51"/>
      <c r="H26" s="36"/>
      <c r="I26" s="47" t="s">
        <v>110</v>
      </c>
      <c r="J26" s="19" t="s">
        <v>111</v>
      </c>
      <c r="K26" s="19" t="s">
        <v>20</v>
      </c>
      <c r="L26" s="37"/>
    </row>
    <row r="27" s="1" customFormat="1" ht="108" customHeight="1" spans="1:35">
      <c r="A27" s="19">
        <v>24</v>
      </c>
      <c r="B27" s="44" t="s">
        <v>112</v>
      </c>
      <c r="C27" s="47" t="s">
        <v>113</v>
      </c>
      <c r="D27" s="63" t="s">
        <v>114</v>
      </c>
      <c r="E27" s="19" t="s">
        <v>28</v>
      </c>
      <c r="F27" s="20">
        <v>117.91</v>
      </c>
      <c r="G27" s="51"/>
      <c r="H27" s="36"/>
      <c r="I27" s="64" t="s">
        <v>115</v>
      </c>
      <c r="J27" s="64" t="s">
        <v>116</v>
      </c>
      <c r="K27" s="19" t="s">
        <v>20</v>
      </c>
      <c r="L27" s="37"/>
    </row>
    <row r="28" s="1" customFormat="1" ht="105" customHeight="1" spans="1:35">
      <c r="A28" s="19">
        <v>25</v>
      </c>
      <c r="B28" s="44" t="s">
        <v>117</v>
      </c>
      <c r="C28" s="47" t="s">
        <v>118</v>
      </c>
      <c r="D28" s="63" t="s">
        <v>119</v>
      </c>
      <c r="E28" s="19" t="s">
        <v>28</v>
      </c>
      <c r="F28" s="20">
        <f>F27*0.15</f>
        <v>17.6865</v>
      </c>
      <c r="G28" s="51"/>
      <c r="H28" s="36"/>
      <c r="I28" s="64" t="s">
        <v>120</v>
      </c>
      <c r="J28" s="64" t="s">
        <v>121</v>
      </c>
      <c r="K28" s="19" t="s">
        <v>20</v>
      </c>
      <c r="L28" s="37"/>
    </row>
    <row r="29" s="1" customFormat="1" ht="99" customHeight="1" spans="1:35">
      <c r="A29" s="19">
        <v>26</v>
      </c>
      <c r="B29" s="44" t="s">
        <v>122</v>
      </c>
      <c r="C29" s="47" t="s">
        <v>123</v>
      </c>
      <c r="D29" s="63" t="s">
        <v>124</v>
      </c>
      <c r="E29" s="19" t="s">
        <v>28</v>
      </c>
      <c r="F29" s="20">
        <v>117.91</v>
      </c>
      <c r="G29" s="51"/>
      <c r="H29" s="36"/>
      <c r="I29" s="47" t="s">
        <v>56</v>
      </c>
      <c r="J29" s="19" t="s">
        <v>111</v>
      </c>
      <c r="K29" s="19" t="s">
        <v>20</v>
      </c>
      <c r="L29" s="37"/>
    </row>
    <row r="30" s="4" customFormat="1" ht="129" customHeight="1" spans="1:35">
      <c r="A30" s="19">
        <v>27</v>
      </c>
      <c r="B30" s="45" t="s">
        <v>125</v>
      </c>
      <c r="C30" s="47" t="s">
        <v>126</v>
      </c>
      <c r="D30" s="65" t="s">
        <v>93</v>
      </c>
      <c r="E30" s="66" t="s">
        <v>28</v>
      </c>
      <c r="F30" s="20">
        <v>61.05</v>
      </c>
      <c r="G30" s="67"/>
      <c r="H30" s="36"/>
      <c r="I30" s="68" t="s">
        <v>127</v>
      </c>
      <c r="J30" s="68" t="s">
        <v>105</v>
      </c>
      <c r="K30" s="68" t="s">
        <v>20</v>
      </c>
      <c r="L30" s="69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</row>
    <row r="31" s="4" customFormat="1" ht="165" customHeight="1" spans="1:35">
      <c r="A31" s="19">
        <v>28</v>
      </c>
      <c r="B31" s="45" t="s">
        <v>128</v>
      </c>
      <c r="C31" s="45" t="s">
        <v>129</v>
      </c>
      <c r="D31" s="65" t="s">
        <v>93</v>
      </c>
      <c r="E31" s="66" t="s">
        <v>28</v>
      </c>
      <c r="F31" s="20">
        <v>41.65</v>
      </c>
      <c r="G31" s="67"/>
      <c r="H31" s="36"/>
      <c r="I31" s="68" t="s">
        <v>130</v>
      </c>
      <c r="J31" s="68" t="s">
        <v>131</v>
      </c>
      <c r="K31" s="68" t="s">
        <v>20</v>
      </c>
      <c r="L31" s="69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</row>
    <row r="32" s="1" customFormat="1" ht="107" customHeight="1" spans="1:35">
      <c r="A32" s="19">
        <v>29</v>
      </c>
      <c r="B32" s="62" t="s">
        <v>132</v>
      </c>
      <c r="C32" s="47" t="s">
        <v>133</v>
      </c>
      <c r="D32" s="32" t="s">
        <v>134</v>
      </c>
      <c r="E32" s="18" t="s">
        <v>109</v>
      </c>
      <c r="F32" s="20">
        <v>151.75</v>
      </c>
      <c r="G32" s="51"/>
      <c r="H32" s="36"/>
      <c r="I32" s="52" t="s">
        <v>135</v>
      </c>
      <c r="J32" s="22" t="s">
        <v>136</v>
      </c>
      <c r="K32" s="22" t="s">
        <v>20</v>
      </c>
      <c r="L32" s="37"/>
    </row>
    <row r="33" s="1" customFormat="1" ht="132" customHeight="1" spans="1:13">
      <c r="A33" s="19">
        <v>30</v>
      </c>
      <c r="B33" s="62" t="s">
        <v>137</v>
      </c>
      <c r="C33" s="47" t="s">
        <v>138</v>
      </c>
      <c r="D33" s="71" t="s">
        <v>139</v>
      </c>
      <c r="E33" s="19" t="s">
        <v>28</v>
      </c>
      <c r="F33" s="20">
        <f>97.2*5.3+59.2*3.6</f>
        <v>728.28</v>
      </c>
      <c r="G33" s="51"/>
      <c r="H33" s="36"/>
      <c r="I33" s="52" t="s">
        <v>140</v>
      </c>
      <c r="J33" s="22" t="s">
        <v>141</v>
      </c>
      <c r="K33" s="22" t="s">
        <v>20</v>
      </c>
      <c r="L33" s="37"/>
    </row>
    <row r="34" s="1" customFormat="1" ht="147" customHeight="1" spans="1:13">
      <c r="A34" s="19">
        <v>31</v>
      </c>
      <c r="B34" s="62" t="s">
        <v>142</v>
      </c>
      <c r="C34" s="47" t="s">
        <v>143</v>
      </c>
      <c r="D34" s="32" t="s">
        <v>144</v>
      </c>
      <c r="E34" s="19" t="s">
        <v>109</v>
      </c>
      <c r="F34" s="20">
        <v>93.2</v>
      </c>
      <c r="G34" s="51"/>
      <c r="H34" s="36"/>
      <c r="I34" s="52" t="s">
        <v>145</v>
      </c>
      <c r="J34" s="22" t="s">
        <v>141</v>
      </c>
      <c r="K34" s="22" t="s">
        <v>20</v>
      </c>
      <c r="L34" s="37"/>
    </row>
    <row r="35" s="1" customFormat="1" ht="39" customHeight="1" spans="1:13">
      <c r="A35" s="23" t="s">
        <v>146</v>
      </c>
      <c r="B35" s="72" t="s">
        <v>147</v>
      </c>
      <c r="C35" s="28"/>
      <c r="D35" s="25"/>
      <c r="E35" s="25"/>
      <c r="F35" s="26"/>
      <c r="G35" s="27"/>
      <c r="H35" s="36"/>
      <c r="I35" s="28"/>
      <c r="J35" s="73"/>
      <c r="K35" s="25"/>
      <c r="L35" s="29"/>
    </row>
    <row r="36" s="1" customFormat="1" ht="178" customHeight="1" spans="1:13">
      <c r="A36" s="19">
        <v>1</v>
      </c>
      <c r="B36" s="30" t="s">
        <v>148</v>
      </c>
      <c r="C36" s="31" t="s">
        <v>149</v>
      </c>
      <c r="D36" s="32" t="s">
        <v>150</v>
      </c>
      <c r="E36" s="33" t="s">
        <v>18</v>
      </c>
      <c r="F36" s="34">
        <v>1097.8</v>
      </c>
      <c r="G36" s="35"/>
      <c r="H36" s="36"/>
      <c r="I36" s="22" t="s">
        <v>19</v>
      </c>
      <c r="J36" s="22" t="s">
        <v>20</v>
      </c>
      <c r="K36" s="22" t="s">
        <v>20</v>
      </c>
      <c r="L36" s="37"/>
    </row>
    <row r="37" s="1" customFormat="1" ht="273" customHeight="1" spans="1:13">
      <c r="A37" s="19">
        <v>2</v>
      </c>
      <c r="B37" s="30" t="s">
        <v>151</v>
      </c>
      <c r="C37" s="31" t="s">
        <v>152</v>
      </c>
      <c r="D37" s="32" t="s">
        <v>153</v>
      </c>
      <c r="E37" s="33" t="s">
        <v>18</v>
      </c>
      <c r="F37" s="34">
        <v>734.43</v>
      </c>
      <c r="G37" s="35"/>
      <c r="H37" s="36"/>
      <c r="I37" s="22" t="s">
        <v>24</v>
      </c>
      <c r="J37" s="22" t="s">
        <v>20</v>
      </c>
      <c r="K37" s="22" t="s">
        <v>20</v>
      </c>
      <c r="L37" s="37"/>
    </row>
    <row r="38" s="3" customFormat="1" ht="85" customHeight="1" spans="1:13">
      <c r="A38" s="19">
        <v>3</v>
      </c>
      <c r="B38" s="38" t="s">
        <v>154</v>
      </c>
      <c r="C38" s="44" t="s">
        <v>155</v>
      </c>
      <c r="D38" s="39" t="s">
        <v>156</v>
      </c>
      <c r="E38" s="74" t="s">
        <v>55</v>
      </c>
      <c r="F38" s="40">
        <v>97.68</v>
      </c>
      <c r="G38" s="41"/>
      <c r="H38" s="36"/>
      <c r="I38" s="38" t="s">
        <v>157</v>
      </c>
      <c r="J38" s="40" t="s">
        <v>30</v>
      </c>
      <c r="K38" s="22" t="s">
        <v>20</v>
      </c>
      <c r="L38" s="42"/>
      <c r="M38" s="43"/>
    </row>
    <row r="39" s="1" customFormat="1" ht="119" customHeight="1" spans="1:13">
      <c r="A39" s="19">
        <v>4</v>
      </c>
      <c r="B39" s="44" t="s">
        <v>31</v>
      </c>
      <c r="C39" s="47" t="s">
        <v>158</v>
      </c>
      <c r="D39" s="32" t="s">
        <v>33</v>
      </c>
      <c r="E39" s="33" t="s">
        <v>18</v>
      </c>
      <c r="F39" s="22">
        <v>110.72</v>
      </c>
      <c r="G39" s="46"/>
      <c r="H39" s="36"/>
      <c r="I39" s="47" t="s">
        <v>35</v>
      </c>
      <c r="J39" s="22" t="s">
        <v>30</v>
      </c>
      <c r="K39" s="22" t="s">
        <v>20</v>
      </c>
      <c r="L39" s="48"/>
    </row>
    <row r="40" s="1" customFormat="1" ht="117" customHeight="1" spans="1:13">
      <c r="A40" s="19">
        <v>5</v>
      </c>
      <c r="B40" s="30" t="s">
        <v>159</v>
      </c>
      <c r="C40" s="75" t="s">
        <v>160</v>
      </c>
      <c r="D40" s="58" t="s">
        <v>48</v>
      </c>
      <c r="E40" s="59" t="s">
        <v>49</v>
      </c>
      <c r="F40" s="50">
        <v>13.4</v>
      </c>
      <c r="G40" s="51"/>
      <c r="H40" s="36"/>
      <c r="I40" s="52" t="s">
        <v>50</v>
      </c>
      <c r="J40" s="22" t="s">
        <v>51</v>
      </c>
      <c r="K40" s="22" t="s">
        <v>20</v>
      </c>
      <c r="L40" s="37"/>
    </row>
    <row r="41" s="1" customFormat="1" ht="107" customHeight="1" spans="1:13">
      <c r="A41" s="19">
        <v>6</v>
      </c>
      <c r="B41" s="49" t="s">
        <v>161</v>
      </c>
      <c r="C41" s="31" t="s">
        <v>37</v>
      </c>
      <c r="D41" s="39" t="s">
        <v>162</v>
      </c>
      <c r="E41" s="33" t="s">
        <v>28</v>
      </c>
      <c r="F41" s="50">
        <v>6.28</v>
      </c>
      <c r="G41" s="51"/>
      <c r="H41" s="36"/>
      <c r="I41" s="52" t="s">
        <v>39</v>
      </c>
      <c r="J41" s="22" t="s">
        <v>40</v>
      </c>
      <c r="K41" s="22" t="s">
        <v>20</v>
      </c>
      <c r="L41" s="37"/>
    </row>
    <row r="42" s="1" customFormat="1" ht="120" customHeight="1" spans="1:13">
      <c r="A42" s="19">
        <v>7</v>
      </c>
      <c r="B42" s="53"/>
      <c r="C42" s="31" t="s">
        <v>41</v>
      </c>
      <c r="D42" s="54"/>
      <c r="E42" s="33" t="s">
        <v>28</v>
      </c>
      <c r="F42" s="50">
        <v>18.6</v>
      </c>
      <c r="G42" s="51"/>
      <c r="H42" s="36"/>
      <c r="I42" s="52" t="s">
        <v>39</v>
      </c>
      <c r="J42" s="22" t="s">
        <v>40</v>
      </c>
      <c r="K42" s="22" t="s">
        <v>20</v>
      </c>
      <c r="L42" s="37"/>
    </row>
    <row r="43" s="1" customFormat="1" ht="109" customHeight="1" spans="1:13">
      <c r="A43" s="19">
        <v>8</v>
      </c>
      <c r="B43" s="53"/>
      <c r="C43" s="31" t="s">
        <v>43</v>
      </c>
      <c r="D43" s="54"/>
      <c r="E43" s="33" t="s">
        <v>28</v>
      </c>
      <c r="F43" s="50">
        <v>70</v>
      </c>
      <c r="G43" s="51"/>
      <c r="H43" s="36"/>
      <c r="I43" s="52" t="s">
        <v>39</v>
      </c>
      <c r="J43" s="22" t="s">
        <v>40</v>
      </c>
      <c r="K43" s="22" t="s">
        <v>20</v>
      </c>
      <c r="L43" s="37"/>
    </row>
    <row r="44" s="1" customFormat="1" ht="110" customHeight="1" spans="1:13">
      <c r="A44" s="19">
        <v>9</v>
      </c>
      <c r="B44" s="55"/>
      <c r="C44" s="31" t="s">
        <v>44</v>
      </c>
      <c r="D44" s="56"/>
      <c r="E44" s="33" t="s">
        <v>28</v>
      </c>
      <c r="F44" s="50">
        <v>502.88</v>
      </c>
      <c r="G44" s="51"/>
      <c r="H44" s="36"/>
      <c r="I44" s="52" t="s">
        <v>39</v>
      </c>
      <c r="J44" s="22" t="s">
        <v>45</v>
      </c>
      <c r="K44" s="22" t="s">
        <v>20</v>
      </c>
      <c r="L44" s="37"/>
    </row>
    <row r="45" s="1" customFormat="1" ht="99" customHeight="1" spans="1:13">
      <c r="A45" s="19">
        <v>10</v>
      </c>
      <c r="B45" s="47" t="s">
        <v>52</v>
      </c>
      <c r="C45" s="47" t="s">
        <v>53</v>
      </c>
      <c r="D45" s="32" t="s">
        <v>54</v>
      </c>
      <c r="E45" s="33" t="s">
        <v>28</v>
      </c>
      <c r="F45" s="20">
        <v>97.68</v>
      </c>
      <c r="G45" s="51"/>
      <c r="H45" s="36"/>
      <c r="I45" s="47" t="s">
        <v>56</v>
      </c>
      <c r="J45" s="19" t="s">
        <v>57</v>
      </c>
      <c r="K45" s="22" t="s">
        <v>20</v>
      </c>
      <c r="L45" s="19"/>
    </row>
    <row r="46" s="1" customFormat="1" ht="76" customHeight="1" spans="1:13">
      <c r="A46" s="19">
        <v>11</v>
      </c>
      <c r="B46" s="62" t="s">
        <v>163</v>
      </c>
      <c r="C46" s="47" t="s">
        <v>164</v>
      </c>
      <c r="D46" s="32" t="s">
        <v>124</v>
      </c>
      <c r="E46" s="33" t="s">
        <v>28</v>
      </c>
      <c r="F46" s="20">
        <v>155.6</v>
      </c>
      <c r="G46" s="51"/>
      <c r="H46" s="36"/>
      <c r="I46" s="47" t="s">
        <v>56</v>
      </c>
      <c r="J46" s="19" t="s">
        <v>165</v>
      </c>
      <c r="K46" s="22" t="s">
        <v>20</v>
      </c>
      <c r="L46" s="19"/>
    </row>
    <row r="47" s="1" customFormat="1" ht="93" customHeight="1" spans="1:13">
      <c r="A47" s="19">
        <v>12</v>
      </c>
      <c r="B47" s="62" t="s">
        <v>132</v>
      </c>
      <c r="C47" s="47" t="s">
        <v>166</v>
      </c>
      <c r="D47" s="32" t="s">
        <v>134</v>
      </c>
      <c r="E47" s="18" t="s">
        <v>109</v>
      </c>
      <c r="F47" s="20">
        <v>75</v>
      </c>
      <c r="G47" s="51"/>
      <c r="H47" s="36"/>
      <c r="I47" s="52" t="s">
        <v>135</v>
      </c>
      <c r="J47" s="22" t="s">
        <v>136</v>
      </c>
      <c r="K47" s="22" t="s">
        <v>20</v>
      </c>
      <c r="L47" s="37"/>
    </row>
    <row r="48" s="1" customFormat="1" ht="146" customHeight="1" spans="1:13">
      <c r="A48" s="19">
        <v>13</v>
      </c>
      <c r="B48" s="47" t="s">
        <v>137</v>
      </c>
      <c r="C48" s="47" t="s">
        <v>167</v>
      </c>
      <c r="D48" s="71" t="s">
        <v>139</v>
      </c>
      <c r="E48" s="19" t="s">
        <v>28</v>
      </c>
      <c r="F48" s="20">
        <f>(13.2+4.4)*2*3.7</f>
        <v>130.24</v>
      </c>
      <c r="G48" s="51"/>
      <c r="H48" s="36"/>
      <c r="I48" s="52" t="s">
        <v>140</v>
      </c>
      <c r="J48" s="20" t="s">
        <v>141</v>
      </c>
      <c r="K48" s="22" t="s">
        <v>20</v>
      </c>
      <c r="L48" s="37"/>
    </row>
    <row r="49" s="1" customFormat="1" ht="153" customHeight="1" spans="1:12">
      <c r="A49" s="19">
        <v>14</v>
      </c>
      <c r="B49" s="47" t="s">
        <v>142</v>
      </c>
      <c r="C49" s="47" t="s">
        <v>143</v>
      </c>
      <c r="D49" s="32" t="s">
        <v>168</v>
      </c>
      <c r="E49" s="19" t="s">
        <v>109</v>
      </c>
      <c r="F49" s="20">
        <f>(13.2+4.4)*2</f>
        <v>35.2</v>
      </c>
      <c r="G49" s="51"/>
      <c r="H49" s="36"/>
      <c r="I49" s="52" t="s">
        <v>145</v>
      </c>
      <c r="J49" s="22" t="s">
        <v>141</v>
      </c>
      <c r="K49" s="22" t="s">
        <v>20</v>
      </c>
      <c r="L49" s="37"/>
    </row>
    <row r="50" s="1" customFormat="1" ht="36" customHeight="1" spans="1:12">
      <c r="A50" s="18"/>
      <c r="B50" s="76" t="s">
        <v>169</v>
      </c>
      <c r="C50" s="47"/>
      <c r="D50" s="47"/>
      <c r="E50" s="19"/>
      <c r="F50" s="20"/>
      <c r="G50" s="51"/>
      <c r="H50" s="36"/>
      <c r="I50" s="52"/>
      <c r="J50" s="22"/>
      <c r="K50" s="22"/>
      <c r="L50" s="37"/>
    </row>
    <row r="51" s="1" customFormat="1" ht="36" customHeight="1" spans="1:12">
      <c r="A51" s="18"/>
      <c r="B51" s="76" t="s">
        <v>170</v>
      </c>
      <c r="C51" s="62"/>
      <c r="D51" s="19"/>
      <c r="E51" s="18"/>
      <c r="F51" s="20"/>
      <c r="G51" s="51"/>
      <c r="H51" s="77"/>
      <c r="I51" s="52"/>
      <c r="J51" s="22"/>
      <c r="K51" s="22"/>
      <c r="L51" s="37"/>
    </row>
    <row r="52" s="1" customFormat="1" ht="36" customHeight="1" spans="1:12">
      <c r="A52" s="23"/>
      <c r="B52" s="76" t="s">
        <v>171</v>
      </c>
      <c r="C52" s="76"/>
      <c r="D52" s="78"/>
      <c r="E52" s="23"/>
      <c r="F52" s="77"/>
      <c r="G52" s="79"/>
      <c r="H52" s="77"/>
      <c r="I52" s="80"/>
      <c r="J52" s="81"/>
      <c r="K52" s="81"/>
      <c r="L52" s="82"/>
    </row>
  </sheetData>
  <protectedRanges>
    <protectedRange password="C64F" sqref="I13 I13:J13" name="区域1"/>
    <protectedRange password="C64F" sqref="I25 I25:J25" name="区域1_1"/>
    <protectedRange password="C64F" sqref="I28:J28" name="区域1_2"/>
    <protectedRange password="C64F" sqref="I29:J29" name="区域1_3"/>
  </protectedRanges>
  <mergeCells count="5">
    <mergeCell ref="A1:L1"/>
    <mergeCell ref="B8:B11"/>
    <mergeCell ref="B41:B44"/>
    <mergeCell ref="D8:D11"/>
    <mergeCell ref="D41:D44"/>
  </mergeCells>
  <printOptions gridLines="1"/>
  <pageMargins left="0.196527777777778" right="0.118055555555556" top="0.314583333333333" bottom="0.236111111111111" header="0.708333333333333" footer="0.118055555555556"/>
  <pageSetup paperSize="9" orientation="landscape" horizontalDpi="600"/>
  <headerFooter/>
  <ignoredErrors>
    <ignoredError sqref="B9:F11 J11:J12 B12 J8:M10 B23 B25:B26 I23:M24 I25 K25:M25 I26:M26 I50:M52 A50:F52 B47:B49 I49 L48:M49 K46:M47 D47:F49 A2:M3 B1:M1 I13:J13 D12:F13 L11:M13 B8:C8 E8:F8 I7:M7 J6:M6 F6:F7 B7 D7 F15 K15:M18 D45:D46 I45:M45 I46 F45:F46 I33:I34 E34:F34 D33:F33 L33:M34 B32:B34 E32:F32 J32:M32 I28:M28 I29 K29:M29 K27:M27 D23:F23 E24:F24 D25:F29 I16:I17 D16:F17 B16:B17 B18:C18 E18:F18" emptyCellReference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C.</cp:lastModifiedBy>
  <dcterms:created xsi:type="dcterms:W3CDTF">2025-06-02T05:44:00Z</dcterms:created>
  <dcterms:modified xsi:type="dcterms:W3CDTF">2026-06-16T09:29:31Z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F5B6727519B64B669D5AF1964236F69B_13</vt:lpwstr>
  </property>
  <property fmtid="{D5CDD505-2E9C-101B-9397-08002B2CF9AE}" pid="3" name="KSOProductBuildVer">
    <vt:lpwstr>2052-12.1.0.26375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